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6775" windowHeight="16350"/>
  </bookViews>
  <sheets>
    <sheet name="Parametry" sheetId="1" r:id="rId1"/>
    <sheet name="Rekapitulace" sheetId="3" r:id="rId2"/>
    <sheet name="Rozpočet" sheetId="2" r:id="rId3"/>
  </sheets>
  <definedNames>
    <definedName name="_xlnm.Print_Area" localSheetId="0">Parametry!$A$1:$B$32</definedName>
    <definedName name="_xlnm.Print_Area" localSheetId="1">Rekapitulace!$A$1:$C$37</definedName>
    <definedName name="_xlnm.Print_Area" localSheetId="2">Rozpočet!$A$1:$H$207</definedName>
  </definedNames>
  <calcPr calcId="125725"/>
</workbook>
</file>

<file path=xl/calcChain.xml><?xml version="1.0" encoding="utf-8"?>
<calcChain xmlns="http://schemas.openxmlformats.org/spreadsheetml/2006/main">
  <c r="C35" i="3"/>
  <c r="C26"/>
  <c r="B26"/>
  <c r="C9"/>
  <c r="H205" i="2"/>
  <c r="G205"/>
  <c r="G206" s="1"/>
  <c r="C36" i="3" s="1"/>
  <c r="E205" i="2"/>
  <c r="G203"/>
  <c r="E203"/>
  <c r="H203" s="1"/>
  <c r="H201"/>
  <c r="G201"/>
  <c r="E201"/>
  <c r="H198"/>
  <c r="G198"/>
  <c r="E198"/>
  <c r="H196"/>
  <c r="E196"/>
  <c r="H194"/>
  <c r="H192"/>
  <c r="G191"/>
  <c r="H190"/>
  <c r="G190"/>
  <c r="E190"/>
  <c r="H189"/>
  <c r="G189"/>
  <c r="E189"/>
  <c r="G188"/>
  <c r="E188"/>
  <c r="H188" s="1"/>
  <c r="H187"/>
  <c r="G187"/>
  <c r="E187"/>
  <c r="H186"/>
  <c r="G186"/>
  <c r="E186"/>
  <c r="G185"/>
  <c r="E185"/>
  <c r="H185" s="1"/>
  <c r="H184"/>
  <c r="H183"/>
  <c r="G183"/>
  <c r="E183"/>
  <c r="H182"/>
  <c r="G181"/>
  <c r="E181"/>
  <c r="H181" s="1"/>
  <c r="H180"/>
  <c r="G180"/>
  <c r="E180"/>
  <c r="H179"/>
  <c r="G179"/>
  <c r="E179"/>
  <c r="H178"/>
  <c r="G177"/>
  <c r="E177"/>
  <c r="H177" s="1"/>
  <c r="H175"/>
  <c r="G175"/>
  <c r="E175"/>
  <c r="G173"/>
  <c r="E173"/>
  <c r="H173" s="1"/>
  <c r="G171"/>
  <c r="E171"/>
  <c r="H171" s="1"/>
  <c r="H168"/>
  <c r="G168"/>
  <c r="E168"/>
  <c r="H166"/>
  <c r="G166"/>
  <c r="E166"/>
  <c r="G164"/>
  <c r="E164"/>
  <c r="H164" s="1"/>
  <c r="G162"/>
  <c r="E162"/>
  <c r="H162" s="1"/>
  <c r="H160"/>
  <c r="G160"/>
  <c r="E160"/>
  <c r="H157"/>
  <c r="G157"/>
  <c r="E157"/>
  <c r="G156"/>
  <c r="E156"/>
  <c r="H156" s="1"/>
  <c r="H153"/>
  <c r="G153"/>
  <c r="E153"/>
  <c r="H152"/>
  <c r="G152"/>
  <c r="E152"/>
  <c r="H149"/>
  <c r="G149"/>
  <c r="E149"/>
  <c r="H146"/>
  <c r="G146"/>
  <c r="E146"/>
  <c r="G145"/>
  <c r="E145"/>
  <c r="H145" s="1"/>
  <c r="H144"/>
  <c r="G144"/>
  <c r="E144"/>
  <c r="H141"/>
  <c r="G141"/>
  <c r="E141"/>
  <c r="G140"/>
  <c r="E140"/>
  <c r="H135"/>
  <c r="H133"/>
  <c r="G133"/>
  <c r="E133"/>
  <c r="G132"/>
  <c r="E132"/>
  <c r="H132" s="1"/>
  <c r="G131"/>
  <c r="E131"/>
  <c r="H131" s="1"/>
  <c r="H128"/>
  <c r="G128"/>
  <c r="E128"/>
  <c r="H127"/>
  <c r="G127"/>
  <c r="E127"/>
  <c r="G126"/>
  <c r="E126"/>
  <c r="H126" s="1"/>
  <c r="G125"/>
  <c r="E125"/>
  <c r="H125" s="1"/>
  <c r="H124"/>
  <c r="G124"/>
  <c r="E124"/>
  <c r="H123"/>
  <c r="G123"/>
  <c r="E123"/>
  <c r="G122"/>
  <c r="E122"/>
  <c r="H122" s="1"/>
  <c r="H120"/>
  <c r="G120"/>
  <c r="E120"/>
  <c r="H118"/>
  <c r="G118"/>
  <c r="E118"/>
  <c r="H117"/>
  <c r="G117"/>
  <c r="E117"/>
  <c r="H116"/>
  <c r="G116"/>
  <c r="E116"/>
  <c r="G115"/>
  <c r="E115"/>
  <c r="H115" s="1"/>
  <c r="H114"/>
  <c r="G114"/>
  <c r="E114"/>
  <c r="H112"/>
  <c r="G112"/>
  <c r="E112"/>
  <c r="G110"/>
  <c r="E110"/>
  <c r="H110" s="1"/>
  <c r="H109"/>
  <c r="G109"/>
  <c r="E109"/>
  <c r="H107"/>
  <c r="G107"/>
  <c r="E107"/>
  <c r="G106"/>
  <c r="E106"/>
  <c r="H106" s="1"/>
  <c r="H104"/>
  <c r="G104"/>
  <c r="E104"/>
  <c r="G103"/>
  <c r="E103"/>
  <c r="H103" s="1"/>
  <c r="H101"/>
  <c r="G101"/>
  <c r="E101"/>
  <c r="H100"/>
  <c r="G100"/>
  <c r="E100"/>
  <c r="G99"/>
  <c r="E99"/>
  <c r="H99" s="1"/>
  <c r="H97"/>
  <c r="G97"/>
  <c r="E97"/>
  <c r="H95"/>
  <c r="G94"/>
  <c r="E94"/>
  <c r="H94" s="1"/>
  <c r="H93"/>
  <c r="G93"/>
  <c r="E93"/>
  <c r="G90"/>
  <c r="E90"/>
  <c r="H90" s="1"/>
  <c r="G89"/>
  <c r="E89"/>
  <c r="H89" s="1"/>
  <c r="H87"/>
  <c r="G87"/>
  <c r="E87"/>
  <c r="H85"/>
  <c r="G85"/>
  <c r="E85"/>
  <c r="H83"/>
  <c r="G83"/>
  <c r="E83"/>
  <c r="H82"/>
  <c r="G82"/>
  <c r="E82"/>
  <c r="G80"/>
  <c r="E80"/>
  <c r="H80" s="1"/>
  <c r="H78"/>
  <c r="G78"/>
  <c r="E78"/>
  <c r="H77"/>
  <c r="G77"/>
  <c r="E77"/>
  <c r="G76"/>
  <c r="E76"/>
  <c r="H76" s="1"/>
  <c r="H75"/>
  <c r="G75"/>
  <c r="E75"/>
  <c r="H73"/>
  <c r="G73"/>
  <c r="E73"/>
  <c r="G72"/>
  <c r="E72"/>
  <c r="H72" s="1"/>
  <c r="H70"/>
  <c r="G70"/>
  <c r="E70"/>
  <c r="G69"/>
  <c r="E69"/>
  <c r="H69" s="1"/>
  <c r="H68"/>
  <c r="G68"/>
  <c r="E68"/>
  <c r="H67"/>
  <c r="G67"/>
  <c r="E67"/>
  <c r="G65"/>
  <c r="E65"/>
  <c r="H65" s="1"/>
  <c r="H64"/>
  <c r="G64"/>
  <c r="E64"/>
  <c r="H63"/>
  <c r="G63"/>
  <c r="E63"/>
  <c r="H61"/>
  <c r="G61"/>
  <c r="E61"/>
  <c r="G60"/>
  <c r="E60"/>
  <c r="H60" s="1"/>
  <c r="G59"/>
  <c r="E59"/>
  <c r="H59" s="1"/>
  <c r="H58"/>
  <c r="G58"/>
  <c r="E58"/>
  <c r="H57"/>
  <c r="G57"/>
  <c r="E57"/>
  <c r="G56"/>
  <c r="E56"/>
  <c r="H56" s="1"/>
  <c r="H55"/>
  <c r="G55"/>
  <c r="E55"/>
  <c r="H54"/>
  <c r="G54"/>
  <c r="E54"/>
  <c r="H53"/>
  <c r="G53"/>
  <c r="E53"/>
  <c r="H51"/>
  <c r="H50"/>
  <c r="G50"/>
  <c r="E50"/>
  <c r="G49"/>
  <c r="E49"/>
  <c r="H49" s="1"/>
  <c r="H48"/>
  <c r="G48"/>
  <c r="E48"/>
  <c r="H46"/>
  <c r="G46"/>
  <c r="E46"/>
  <c r="G44"/>
  <c r="E44"/>
  <c r="H44" s="1"/>
  <c r="H43"/>
  <c r="G43"/>
  <c r="E43"/>
  <c r="G41"/>
  <c r="E41"/>
  <c r="H41" s="1"/>
  <c r="G40"/>
  <c r="E40"/>
  <c r="H40" s="1"/>
  <c r="H38"/>
  <c r="G38"/>
  <c r="E38"/>
  <c r="G37"/>
  <c r="E37"/>
  <c r="H37" s="1"/>
  <c r="H36"/>
  <c r="G36"/>
  <c r="E36"/>
  <c r="H35"/>
  <c r="G35"/>
  <c r="E35"/>
  <c r="H34"/>
  <c r="G34"/>
  <c r="E34"/>
  <c r="G33"/>
  <c r="E33"/>
  <c r="H33" s="1"/>
  <c r="G32"/>
  <c r="E32"/>
  <c r="H32" s="1"/>
  <c r="H31"/>
  <c r="G31"/>
  <c r="E31"/>
  <c r="H30"/>
  <c r="G30"/>
  <c r="E30"/>
  <c r="G29"/>
  <c r="E29"/>
  <c r="H29" s="1"/>
  <c r="H28"/>
  <c r="G28"/>
  <c r="E28"/>
  <c r="H26"/>
  <c r="G26"/>
  <c r="E26"/>
  <c r="H24"/>
  <c r="G24"/>
  <c r="E24"/>
  <c r="G23"/>
  <c r="H23" s="1"/>
  <c r="E23"/>
  <c r="G22"/>
  <c r="E22"/>
  <c r="G21"/>
  <c r="E21"/>
  <c r="H21" s="1"/>
  <c r="G20"/>
  <c r="H20" s="1"/>
  <c r="E20"/>
  <c r="G19"/>
  <c r="E19"/>
  <c r="H18"/>
  <c r="G18"/>
  <c r="E18"/>
  <c r="G17"/>
  <c r="H17" s="1"/>
  <c r="E17"/>
  <c r="G16"/>
  <c r="H16" s="1"/>
  <c r="E16"/>
  <c r="H15"/>
  <c r="G15"/>
  <c r="E15"/>
  <c r="G14"/>
  <c r="E14"/>
  <c r="H13"/>
  <c r="G13"/>
  <c r="E13"/>
  <c r="G12"/>
  <c r="H12" s="1"/>
  <c r="E12"/>
  <c r="H11"/>
  <c r="H9"/>
  <c r="G7"/>
  <c r="E7"/>
  <c r="G6"/>
  <c r="H6" s="1"/>
  <c r="E6"/>
  <c r="H5"/>
  <c r="G5"/>
  <c r="E5"/>
  <c r="G4"/>
  <c r="E4"/>
  <c r="H4" s="1"/>
  <c r="G3"/>
  <c r="H3" s="1"/>
  <c r="E3"/>
  <c r="G207" l="1"/>
  <c r="C34" i="3" s="1"/>
  <c r="G8" i="2"/>
  <c r="C32" i="3" s="1"/>
  <c r="H22" i="2"/>
  <c r="H19"/>
  <c r="H14"/>
  <c r="G134"/>
  <c r="C33" i="3" s="1"/>
  <c r="H7" i="2"/>
  <c r="H8" s="1"/>
  <c r="E206"/>
  <c r="B36" i="3" s="1"/>
  <c r="H206" i="2"/>
  <c r="E191"/>
  <c r="B35" i="3" s="1"/>
  <c r="E207" i="2"/>
  <c r="B34" i="3" s="1"/>
  <c r="H140" i="2"/>
  <c r="E134"/>
  <c r="C5" i="3" s="1"/>
  <c r="E8" i="2"/>
  <c r="B3" i="3" s="1"/>
  <c r="C4" s="1"/>
  <c r="H134" i="2" l="1"/>
  <c r="C8" i="3"/>
  <c r="C6"/>
  <c r="C7" s="1"/>
  <c r="C10"/>
  <c r="C11" s="1"/>
  <c r="H207" i="2"/>
  <c r="H191"/>
  <c r="B33" i="3"/>
  <c r="B4"/>
  <c r="B7" s="1"/>
  <c r="B12" s="1"/>
  <c r="B32"/>
  <c r="C12" l="1"/>
  <c r="C20" s="1"/>
  <c r="C15"/>
  <c r="C13" l="1"/>
  <c r="C19"/>
  <c r="C21" s="1"/>
  <c r="C14"/>
  <c r="C16" l="1"/>
  <c r="C22" s="1"/>
  <c r="B25" s="1"/>
  <c r="C25" s="1"/>
  <c r="C24" l="1"/>
  <c r="C30" s="1"/>
  <c r="C27" l="1"/>
  <c r="C29"/>
</calcChain>
</file>

<file path=xl/sharedStrings.xml><?xml version="1.0" encoding="utf-8"?>
<sst xmlns="http://schemas.openxmlformats.org/spreadsheetml/2006/main" count="521" uniqueCount="284">
  <si>
    <t>Název</t>
  </si>
  <si>
    <t>Hodnota</t>
  </si>
  <si>
    <t>Nadpis rekapitulace</t>
  </si>
  <si>
    <t>Akce</t>
  </si>
  <si>
    <t>Výměna elektroinstalace v objektu Dr. Martínka 1611/17, Ostrava - Hrabůvka</t>
  </si>
  <si>
    <t>Projekt</t>
  </si>
  <si>
    <t>Zařízení silnoproudé elektrotechniky</t>
  </si>
  <si>
    <t>Investor</t>
  </si>
  <si>
    <t>SMO, ÚMOb Ostrava - Jih, Ul.Horní 3, 700 30 Ostrava - Hrabůvka</t>
  </si>
  <si>
    <t>Z. č.</t>
  </si>
  <si>
    <t>2815</t>
  </si>
  <si>
    <t>A. č.</t>
  </si>
  <si>
    <t/>
  </si>
  <si>
    <t>Smlouva</t>
  </si>
  <si>
    <t>Vypracoval</t>
  </si>
  <si>
    <t>Kontroloval</t>
  </si>
  <si>
    <t>Datum</t>
  </si>
  <si>
    <t>Zpracovatel</t>
  </si>
  <si>
    <t>CÚ</t>
  </si>
  <si>
    <t>Poznámka</t>
  </si>
  <si>
    <t>Doprava dodávek  (3,6) %</t>
  </si>
  <si>
    <t>Přesun dodávek  (1) %</t>
  </si>
  <si>
    <t>PPV  (1 nebo 6) %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</si>
  <si>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</si>
  <si>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</si>
  <si>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</si>
  <si>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</si>
  <si>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</si>
  <si>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</si>
  <si>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</si>
  <si>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</si>
  <si>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</si>
  <si>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</si>
  <si>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</si>
  <si>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</si>
  <si>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</si>
  <si>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</si>
  <si>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</si>
  <si>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</si>
  <si>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</si>
  <si>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0</t>
  </si>
  <si>
    <t>Procento PM % 1</t>
  </si>
  <si>
    <t>Procento PM % 2</t>
  </si>
  <si>
    <t>Mj</t>
  </si>
  <si>
    <t>Počet</t>
  </si>
  <si>
    <t>Materiál</t>
  </si>
  <si>
    <t>Materiál celkem</t>
  </si>
  <si>
    <t>Montáž</t>
  </si>
  <si>
    <t>Montáž celkem</t>
  </si>
  <si>
    <t>Cena celkem</t>
  </si>
  <si>
    <t>Dodávky</t>
  </si>
  <si>
    <t>Rozváděč RE, spec. dle vč.04</t>
  </si>
  <si>
    <t>ks</t>
  </si>
  <si>
    <t>Rozváděč R1, spec. dle vč.05</t>
  </si>
  <si>
    <t>Rozváděč R2, spec. dle vč.06</t>
  </si>
  <si>
    <t>Rozváděč R3, spec. dle vč.07</t>
  </si>
  <si>
    <t>Hlavní ochranná přípojnice HOP, spec. dle vč.08</t>
  </si>
  <si>
    <t>Dodávky - celkem</t>
  </si>
  <si>
    <t>Montážní materiál a práce</t>
  </si>
  <si>
    <t>SVÍTIDLA VČETNĚ SVĚTELNÝCH ZDROJŮ, PŘEDŘADNÝCH ČÁSTÍ A DALŠÍHO PŘÍSLUŠENSTVÍ,vč.poplatku za recyklaci. Případně použité typy svítidel jsou uvedeny jako vzor, přičemž lze použít srovnatelný ekvivalent</t>
  </si>
  <si>
    <t>A - Zářivkové stropní přisazené hranaté nízké, vzor  ELKOVO ZC 235/6HR, 2xT5-35W/G5, IP20, rozm. 188x1510x57mm, těleso ocel.plech - RAL 9003,  leštěná AL mřížka tvaru V</t>
  </si>
  <si>
    <t>B - Zářivkové stropní závěsné hranaté nízké direkt/idirekt, vzor  ELKOVO ZCID 228/6HR, 2xT5-28W/G5, IP20, rozm. 188x1210x57mm, těleso ocel.plech - RAL 9003,  leštěná AL mřížka tvaru "V", lankový závěs 4-bodový, dl. 0,8m, připoj.šňůra,EVG</t>
  </si>
  <si>
    <t>C1 - Průmyslové přisazené svítidlo se zvýšenou odolností ti v krytí IP65 pro 1 světelný zdroj typu T16 x 49W s elektronic. předřadníkem. Krytí IP65, třída ochrany I. Materiály: vrchní kryt: polykarbonát, barva bílá, difuzor: čirý polykarbonát, vnitřní prizma, nerez spony. Dodává se včetně světelných zdrojů 840. Rozměry: 1600x94x118 mm, celkový výkon: 54,5 W. Vzor : Thorn AquaForce II, Trevos Prima nebo ekvivalent.</t>
  </si>
  <si>
    <t>C2 - Průmyslové přisazené svítidlo se zvýšenou odolností ti v krytí IP65 pro 2 světelné zdroje typu T16 x 49W s elektronic. předřadníkem. Krytí IP65, třída ochrany I. Materiály: vrchní kryt: polykarbonát, barva bílá, difuzor: čirý polykarbonát, vnitřní prizma, nerez spony. Dodává se včetně světelných zdrojů 840. Rozměry: 1600 x 147 x 118 mm, celkový výkon: 109W. Vzor : Thorn AquaForce II, Trevos Prima nebo ekvivalent.</t>
  </si>
  <si>
    <t>D - LED svítidlo přisazené, vzor Greenlux LED Smart White 18W, Rozměry 280x280x53mm, příkon 18W, světelný tok 1750 lm, teplota chromatičnosti  3000 K, barva těla bílá, materiál kov/plast, krytí IP 44, třída II</t>
  </si>
  <si>
    <t>E1 - LED svítidlo stropní, vzor  Suede white 4x3W. Průměr 280mm, výška 85mm, příkon 12W, světelný tok 1100 lm, teplota chromatičnosti  3000 K, barva těla bílá, materiál kov/plast, krytí IP 20, třída II.</t>
  </si>
  <si>
    <t>E2 - LED svítidlo stropní,  vzor Philips Suede white 4x6W - 31802/31/16. Průměr 380mm, výška 100mm, příkon 24W, světelný tok 2350 lm, teplota chromatičnosti  3000 K, barva těla bílá, materiál kov/plast, krytí IP 20, třída II</t>
  </si>
  <si>
    <t>G - LED přisazené svítidlo vzor EMOS S807-P20 20W teplá bílá, příkon: 20 W, krytí: IP65, světelný tok: 1060 lm, teplota chromatičnosti: 3000 K, úhel vyzařování: 160°, rozměr: průměr 245 × 80 mm, barva: bílá, napětí: 220 V - 240 V, životnost: 30 000 hodin, materiál difuzoru: plast (PC), materiál těla: hliník</t>
  </si>
  <si>
    <t>Y - Svítidlo nouzového osvětlení s vlastním zdrojem a manuálním testováním, přisazené LED svítidlo. Světelné zdroj: LED 3,2W/257 lm. Baterie NiMH, autonomie provozu 1hod. Krytí IP65. Těleso: barva bílá, polykarbonát/ ABS. Difuzor:  polykarbonát. Dodáváno se sadou dělených samolepících ISO piktogramů k označení únikové cesty. Vzor : CEAG, Modus nebo ekvivalent.</t>
  </si>
  <si>
    <t>KP 67/2 KRABICE PŘÍSTROJOVÁ PRO VÍCENÁSOBNÉ RÁMEČKY</t>
  </si>
  <si>
    <t>KU 68-1902 KRABICE ODBOČNÁ S VÍČKEM</t>
  </si>
  <si>
    <t>KOM 97 KRABICE ODBOČNÁ S VÍČKEM</t>
  </si>
  <si>
    <t>KO 125 KRABICE ODBOČNÁ</t>
  </si>
  <si>
    <t>KABELOVÉ KRABICOVÉ ROZVODKY IP 65, KABEL. VÝSTUPY S METRICKÝMI VÝVODKAMI, BARVA ŠEDÁ RAL7035, TERMOPLAST</t>
  </si>
  <si>
    <t>D 9125 1,5-2,5 mm2, Cu, 5 pól. svorkovnice, s vnějším upevněním</t>
  </si>
  <si>
    <t>SVORKOVNICE KRABICOVÁ bezšroubová</t>
  </si>
  <si>
    <t>273-104 3x1-2,5mm2</t>
  </si>
  <si>
    <t>273-105 5x1-2,5mm2</t>
  </si>
  <si>
    <t>273-403 3x1,5-4mm2</t>
  </si>
  <si>
    <t>TRUBKA OHEBNÁ - d20/750N</t>
  </si>
  <si>
    <t>m</t>
  </si>
  <si>
    <t>TRUBKA OHEBNÁ -d25/ 750N</t>
  </si>
  <si>
    <t>TRUBKA OHEBNÁ - d32/ 750N</t>
  </si>
  <si>
    <t>TRUBKA TUHÁ PVC d20/ 750N,barva tmavě šedá</t>
  </si>
  <si>
    <t>TRUBKA TUHÁ PVC d25/750N, tmavě šedá</t>
  </si>
  <si>
    <t>TRUBKA KORUNGOVANÁ ZEMNÍ DN 63mm</t>
  </si>
  <si>
    <t>LV 24X22 LIŠTA VKLÁDACÍ (2m v kartonu)</t>
  </si>
  <si>
    <t>LHD 40x20 LIŠTA HRANATÁ (3m) - DVOJITÝ ZÁMEK</t>
  </si>
  <si>
    <t>STÍTKY OZNAČOVACÍ</t>
  </si>
  <si>
    <t>Označovací štítek kabelový</t>
  </si>
  <si>
    <t>Označovací štítek na zásuvky</t>
  </si>
  <si>
    <t>OCEL.NOSNÉ KONSTR.PRO PŘÍSTR.</t>
  </si>
  <si>
    <t>do 5kg</t>
  </si>
  <si>
    <t>do 100kg  (překlad nad rozvaděč RE)</t>
  </si>
  <si>
    <t>KABELOVÝ ŽLAB PLECHOVÝ, ŽÁROVĚ ZINKOVANÝ, VČETNĚ ZÁVĚSŮ,KONZOL, ROHŮ, SPOJ. MAT. A PŘÍSL. S VÍKEM</t>
  </si>
  <si>
    <t>62/50 žlab s víkem</t>
  </si>
  <si>
    <t>MONTÁŽ ROZVODNIC</t>
  </si>
  <si>
    <t xml:space="preserve"> Do  50 kg</t>
  </si>
  <si>
    <t xml:space="preserve"> Do 100 kg</t>
  </si>
  <si>
    <t xml:space="preserve"> Do  200 kg</t>
  </si>
  <si>
    <t>VODIČE,KABELY, ŠŇŮRY</t>
  </si>
  <si>
    <t>KABEL SILOVÝ,IZOLACE PVC</t>
  </si>
  <si>
    <t>CYKY 2Ox1.5 mm2, p.om.</t>
  </si>
  <si>
    <t>CYKY 3Ox1.5 mm2,p.om.</t>
  </si>
  <si>
    <t>CYKY 3Jx1.5 mm2,p.om.</t>
  </si>
  <si>
    <t>CYKY 3Jx2.5 mm2, p.om.</t>
  </si>
  <si>
    <t>CYKY 5Jx1.5 mm2, p.om.</t>
  </si>
  <si>
    <t>CYKY 5Jx2.5 mm2, p.om.</t>
  </si>
  <si>
    <t>CYKY 5Jx6 mm2, p.om.</t>
  </si>
  <si>
    <t>CYKY 5Jx10 mm2, p.om.</t>
  </si>
  <si>
    <t>CYKY J4x50 mm2, p.om.</t>
  </si>
  <si>
    <t>ŠNŮRA STŘEDNÍ,IZOLACE KAUČUK</t>
  </si>
  <si>
    <t>H07RN-F 3Gx1.5 mm2, pevně</t>
  </si>
  <si>
    <t>H07RN-F 3Gx2.5 mm2, pevně</t>
  </si>
  <si>
    <t>H07RN-F 5Gx2.5 mm2, pevně</t>
  </si>
  <si>
    <t>UKONČENÍ KABELŮ SMRŠŤOVACÍ ZÁKLOPKOU</t>
  </si>
  <si>
    <t xml:space="preserve"> do 3x4  mm2</t>
  </si>
  <si>
    <t xml:space="preserve"> do 5x4   mm2</t>
  </si>
  <si>
    <t xml:space="preserve"> do 5x10  mm2</t>
  </si>
  <si>
    <t>do 5x50  mm2</t>
  </si>
  <si>
    <t>UKONČENÍ ŠŇŮR V GUMOVÉ HADICI SE ZAPOJENÍM</t>
  </si>
  <si>
    <t>do 3x4   mm2</t>
  </si>
  <si>
    <t>do 5x6   mm2</t>
  </si>
  <si>
    <t>SPÍNAČE, PŘEPÍNAČE modulární koncepce, vícenásobné  rámečky, kompletní vč. krytek, rámečků a signálek, barva bílá, design ABB Tango nebo ekvivalent</t>
  </si>
  <si>
    <t>Jednopólový, řazení 1</t>
  </si>
  <si>
    <t>Sériový, řazení 5</t>
  </si>
  <si>
    <t>Střídavý, řazení 6</t>
  </si>
  <si>
    <t>Jednopólový se signální doutnavkou, řazení 1S</t>
  </si>
  <si>
    <t>ZÁSUVKA nástěnné AC230V/16A, modulární koncepce, vícenásobné , barva bílá, design ABB Tango nebo ekvivalent</t>
  </si>
  <si>
    <t>Jednonásobná, chráněná</t>
  </si>
  <si>
    <t>Rámečky k zásuvkám</t>
  </si>
  <si>
    <t>Jednoduchý</t>
  </si>
  <si>
    <t>Dvojnásobný</t>
  </si>
  <si>
    <t>SPORÁKOVA PŘÍPOJKA 3-POLOVÁ</t>
  </si>
  <si>
    <t>400V/16A , modulární koncepce , vícenásobné rámečky, design ABB Tango nebo ekvivalent</t>
  </si>
  <si>
    <t>SPÍNAČ IP44 nástěnný</t>
  </si>
  <si>
    <t>Střídavý, řazení 6, plast, IP44</t>
  </si>
  <si>
    <t>ZÁSUVKA nástěnná AC230V/16A,IP44</t>
  </si>
  <si>
    <t>Jednonásobná s víčkem, plast, IP44</t>
  </si>
  <si>
    <t>Dvojnásobná, plast, IP44</t>
  </si>
  <si>
    <t>ZÁSUVKA PRŮMYSLOVÁ NÁSTĚNNÁ</t>
  </si>
  <si>
    <t>IP44</t>
  </si>
  <si>
    <t>16A,400V,3p+N+E</t>
  </si>
  <si>
    <t>Axiální ventilátor do potrubí se samouzavírací klapkou AC230V/30W s automatickým doběhem, protikus stěnová mřížka, PVC potrubí DN110/0,3m</t>
  </si>
  <si>
    <t>kpt</t>
  </si>
  <si>
    <t>UZEMNĚNÍ, POTENCIÁLOVÉ VYROVNÁNÍ</t>
  </si>
  <si>
    <t>EKVIPOTENCIONÁLNÍ SVORKOVNICE</t>
  </si>
  <si>
    <t>EPS1 s krytem</t>
  </si>
  <si>
    <t>ZEMNÍCÍ SVORKA</t>
  </si>
  <si>
    <t>ZS4 zemnicí svorka na baterie</t>
  </si>
  <si>
    <t>ZSA16 zemnicí svorka na potrubí</t>
  </si>
  <si>
    <t>Cu pás.ZS16 Pásek uzemňovací Cu, 0.5m</t>
  </si>
  <si>
    <t>Svorka</t>
  </si>
  <si>
    <t>ST01 na vodovodní potrubí</t>
  </si>
  <si>
    <t>ST03 na vodovodní potrubí</t>
  </si>
  <si>
    <t>VODIČ JEDNOŽILOVÝ, IZOLACE PVC</t>
  </si>
  <si>
    <t>CY 6 mm2,ZŽ, pevně</t>
  </si>
  <si>
    <t>CYA 25 mm2,ZŽ, pevně</t>
  </si>
  <si>
    <t>UKONČENÍ  VODIČŮ KABELOVÝMI OKY LISOVACÍMI  S PŘIPOJENÍM , oka Cu pocínovná dle DIN46234</t>
  </si>
  <si>
    <t xml:space="preserve"> Do   6   mm2</t>
  </si>
  <si>
    <t xml:space="preserve"> Do  25   mm2</t>
  </si>
  <si>
    <t>OCELOVÝ DRÁT POZINKOVANÝ</t>
  </si>
  <si>
    <t>Drát 10 drát o 10mm(0,62kg/m), pevně</t>
  </si>
  <si>
    <t>Univerzální, křížová SU</t>
  </si>
  <si>
    <t>SR02 odbočná a spojovací</t>
  </si>
  <si>
    <t>SR03 zemnící pásek - drát</t>
  </si>
  <si>
    <t>SJ01 k zemnící tyči 2xM8</t>
  </si>
  <si>
    <t xml:space="preserve">Svorka připojovací SP1 </t>
  </si>
  <si>
    <t>ZEMNIČE</t>
  </si>
  <si>
    <t>ZT 2,0k zemnící tyč z křížového profilu, L 2000mm</t>
  </si>
  <si>
    <t>HODINOVE ZUCTOVACI SAZBY</t>
  </si>
  <si>
    <t xml:space="preserve"> Demontaz stavajiciho elektro zarizeni a rozvodů,včetně likvidace</t>
  </si>
  <si>
    <t>hod</t>
  </si>
  <si>
    <t xml:space="preserve"> Uprava stavajiciho rozvadece RV Veolia</t>
  </si>
  <si>
    <t xml:space="preserve"> Zauceni obsluhy</t>
  </si>
  <si>
    <t xml:space="preserve"> Zabezpeceni pracoviste</t>
  </si>
  <si>
    <t xml:space="preserve"> Dokončovací práce, vypínání vedení</t>
  </si>
  <si>
    <t>Spolupráce s PDS ČEZ Distribuce při zapojování a zkouškách</t>
  </si>
  <si>
    <t xml:space="preserve"> Poplatek ČEZ za připojení odběrného místa a osazení elektroměru</t>
  </si>
  <si>
    <t>PROVEDENI REVIZNICH ZKOUSEK</t>
  </si>
  <si>
    <t>DLE CSN 331500</t>
  </si>
  <si>
    <t xml:space="preserve"> Revizni technik - výchozí revize elektroinstalace vč. nových zemnících přívodů</t>
  </si>
  <si>
    <t xml:space="preserve"> Spoluprace s reviz.technikem</t>
  </si>
  <si>
    <t>Měření parametrů osvětlovacích soustav s vyhotovením protokolu certifikovaným technikem</t>
  </si>
  <si>
    <t>Montážní materiál a práce - celkem</t>
  </si>
  <si>
    <t>Stavební výpomoc a zemní práce</t>
  </si>
  <si>
    <t>Stavební výpomoc</t>
  </si>
  <si>
    <t>VYSEKANI KAPES VE ZDIVU</t>
  </si>
  <si>
    <t>CIHELNEM PRO KRABICE</t>
  </si>
  <si>
    <t xml:space="preserve"> 100x100x50 mm</t>
  </si>
  <si>
    <t xml:space="preserve"> 150x150x100 mm</t>
  </si>
  <si>
    <t>VYBOURANI OTVORU VE ZDIVU</t>
  </si>
  <si>
    <t>CIHELNEM DO PRUMERU 60mm</t>
  </si>
  <si>
    <t xml:space="preserve"> Stena do 150mm</t>
  </si>
  <si>
    <t xml:space="preserve"> Stena do 300mm</t>
  </si>
  <si>
    <t xml:space="preserve"> Stena do 450-600mm</t>
  </si>
  <si>
    <t>VYSEKANI RYH PRO VODICE</t>
  </si>
  <si>
    <t>V OMITCE STROPU</t>
  </si>
  <si>
    <t xml:space="preserve"> Sire 30 mm</t>
  </si>
  <si>
    <t>VYSEKANI RYH VE ZDIVU</t>
  </si>
  <si>
    <t>CIHELNEM - HLOUBKA 30mm</t>
  </si>
  <si>
    <t xml:space="preserve"> Sire 70 mm</t>
  </si>
  <si>
    <t>CIHELNEM - HLOUBKA 50mm</t>
  </si>
  <si>
    <t xml:space="preserve"> Sire 150 mm</t>
  </si>
  <si>
    <t>VYSEKANI RYH VE ZDIVU CIHELNÉM</t>
  </si>
  <si>
    <t>HLOUBKA 120mm</t>
  </si>
  <si>
    <t xml:space="preserve"> Sire 200 mm</t>
  </si>
  <si>
    <t>VYVRTÁNÍ PROSTUPU VE STĚNĚ ČI STROPU   BETONOVÉM DO PRŮMĚRU 100mm</t>
  </si>
  <si>
    <t xml:space="preserve"> Stena do 450mm</t>
  </si>
  <si>
    <t>BOURANI ZDIVA</t>
  </si>
  <si>
    <t xml:space="preserve"> Stena do tl. 600mm</t>
  </si>
  <si>
    <t>m3</t>
  </si>
  <si>
    <t xml:space="preserve">ZAZDIVKA KAPES PO PŮVODNÍCH KRABICÍCH </t>
  </si>
  <si>
    <t>ve zdivu do plochy 1,0 dm2</t>
  </si>
  <si>
    <t>ZAZDIVKY OTVORŮ VE ZDIVU O PLOŠE DO 2,25dm2</t>
  </si>
  <si>
    <t>Stena do 300mm</t>
  </si>
  <si>
    <t>ZABETONOVANI OTVORU O PLOSE</t>
  </si>
  <si>
    <t>DO 0.25 m2 VE STROPU</t>
  </si>
  <si>
    <t xml:space="preserve"> Vcetne vyztuze</t>
  </si>
  <si>
    <t>HRUBA VYPLN RYH MALTOU</t>
  </si>
  <si>
    <t xml:space="preserve"> Jakekoliv sire</t>
  </si>
  <si>
    <t>m2</t>
  </si>
  <si>
    <t>OMITKA RYH VE STENACH MALTOU</t>
  </si>
  <si>
    <t xml:space="preserve"> Sire do 150 mm</t>
  </si>
  <si>
    <t>OMITKA RYH VE STROPECH MALTOU</t>
  </si>
  <si>
    <t>DOZDÍVKY OTVORŮ PO VYBOURANÝCH ROZVADĚČÍCH, VYZDĚNÍ NIK PRO NOVÉ SKŘÍNĚ</t>
  </si>
  <si>
    <t xml:space="preserve">Příčka tl. 100mmz pórobetonových přesných hladkých příčkovek </t>
  </si>
  <si>
    <t>Omítka vápennocementová hrubá, jednovrstvá, tloušťky do 10mm</t>
  </si>
  <si>
    <t>Omítka vápennocementová hladká, jednovrstvá, tloušťky do 5mm</t>
  </si>
  <si>
    <t>OPRAVY VYBOURANÝCH OBKLADŮ STĚN</t>
  </si>
  <si>
    <t>Obklad stěn keramických 20/20cm, vč. přípravy podkladu, spárování</t>
  </si>
  <si>
    <t>VÝMALBA STĚN A STROPŮ</t>
  </si>
  <si>
    <t>Příprava stěn a stropů před malbou podle potřeby odprášením nebo mytím</t>
  </si>
  <si>
    <t>Odstranění původních nátěrů škrábáním, vytmelení děr a nerovností</t>
  </si>
  <si>
    <t>Vnitřní malby stěn bezprašným otěruvzdorným nátěrem barvy bílé nebo dle výběru, 1x základní vrstva, 1x krycí vrstva, včetně nátěrových hmot</t>
  </si>
  <si>
    <t>Vnitřní malby stropů bezprašným otěruvzdorným nátěrem barvy bílé nebo dle výběru, 1x základní vrstva, 1x krycí vrstva, včetně nátěrových hmot</t>
  </si>
  <si>
    <t>Úklid budov zametáním s přesunem odpadu</t>
  </si>
  <si>
    <t xml:space="preserve">Likvidace odpadu s odvozem do 20km </t>
  </si>
  <si>
    <t>t</t>
  </si>
  <si>
    <t>Stavební výpomoc - celkem</t>
  </si>
  <si>
    <t>Zemní práce</t>
  </si>
  <si>
    <t>Zemní práce pro uzemnění a bleskosvod</t>
  </si>
  <si>
    <t>HLOUBENÍ KABELOVÉ RÝHY V ZEMNÍNĚ TŘÍDY 3</t>
  </si>
  <si>
    <t xml:space="preserve"> Šíře 350mm,hloubka 700mm</t>
  </si>
  <si>
    <t>ZÁHOZ KABEL.RÝHY-ZEMINA TŘ.3</t>
  </si>
  <si>
    <t>PROVIZORNÍ ÚPRAVA TERÉNU</t>
  </si>
  <si>
    <t>V PŘÍRODNÍ ZEMINĚ</t>
  </si>
  <si>
    <t xml:space="preserve"> Zemina třídy 3</t>
  </si>
  <si>
    <t>ROZBOURÁNÍ BETONOVÉHO ZÁKLADU</t>
  </si>
  <si>
    <t xml:space="preserve"> Premist.mater.nalozeni,odvoz</t>
  </si>
  <si>
    <t>ZÁKLAD Z PROSTÉHO BETONU</t>
  </si>
  <si>
    <t xml:space="preserve"> Do rostlé zeminy bez bednění</t>
  </si>
  <si>
    <t>Zemní práce - celkem</t>
  </si>
  <si>
    <t>Stavební výpomoc a zemní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</si>
  <si>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</si>
  <si>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</si>
  <si>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</si>
  <si>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</si>
  <si>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</si>
  <si>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</si>
  <si>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</si>
  <si>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</si>
  <si>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</si>
  <si>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</si>
  <si>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</si>
  <si>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</si>
  <si>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</si>
  <si>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</si>
  <si>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</si>
  <si>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</si>
  <si>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</si>
  <si>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</si>
  <si>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</si>
  <si>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</si>
  <si>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</si>
  <si>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</si>
  <si>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</si>
  <si>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0%</t>
  </si>
  <si>
    <t>Náklady celkem s DPH</t>
  </si>
  <si>
    <t>Roční nárůst cen 0,00%</t>
  </si>
  <si>
    <t>Součty odstavců</t>
  </si>
  <si>
    <t xml:space="preserve">  Stavební výpomoc</t>
  </si>
  <si>
    <t xml:space="preserve">  Zemní práce</t>
  </si>
  <si>
    <t>02. Soupis prací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</si>
</sst>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4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5" fillId="6" borderId="1" xfId="0" applyNumberFormat="1" applyFont="1" applyFill="1" applyBorder="1" applyAlignment="1">
      <alignment horizontal="left"/>
    </xf>
    <xf numFmtId="4" fontId="5" fillId="6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wrapText="1"/>
    </xf>
    <xf numFmtId="49" fontId="5" fillId="6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0" fontId="1" fillId="2" borderId="1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 applyProtection="1">
      <alignment horizontal="left"/>
      <protection locked="0"/>
    </xf>
    <xf numFmtId="4" fontId="2" fillId="3" borderId="1" xfId="0" applyNumberFormat="1" applyFont="1" applyFill="1" applyBorder="1" applyAlignment="1" applyProtection="1">
      <alignment horizontal="right"/>
      <protection locked="0"/>
    </xf>
    <xf numFmtId="4" fontId="1" fillId="2" borderId="1" xfId="0" applyNumberFormat="1" applyFont="1" applyFill="1" applyBorder="1" applyAlignment="1" applyProtection="1">
      <alignment horizontal="right"/>
      <protection locked="0"/>
    </xf>
    <xf numFmtId="4" fontId="5" fillId="6" borderId="1" xfId="0" applyNumberFormat="1" applyFont="1" applyFill="1" applyBorder="1" applyAlignment="1" applyProtection="1">
      <alignment horizontal="right"/>
      <protection locked="0"/>
    </xf>
    <xf numFmtId="4" fontId="3" fillId="4" borderId="1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49" fontId="3" fillId="4" borderId="1" xfId="0" applyNumberFormat="1" applyFont="1" applyFill="1" applyBorder="1" applyAlignment="1" applyProtection="1">
      <alignment horizontal="left"/>
      <protection locked="0"/>
    </xf>
    <xf numFmtId="49" fontId="4" fillId="5" borderId="1" xfId="0" applyNumberFormat="1" applyFont="1" applyFill="1" applyBorder="1" applyAlignment="1" applyProtection="1">
      <alignment horizontal="left"/>
      <protection locked="0"/>
    </xf>
    <xf numFmtId="49" fontId="4" fillId="5" borderId="1" xfId="0" applyNumberFormat="1" applyFont="1" applyFill="1" applyBorder="1" applyAlignment="1" applyProtection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tabSelected="1" zoomScaleNormal="100" workbookViewId="0">
      <selection activeCell="B24" sqref="B24"/>
    </sheetView>
  </sheetViews>
  <sheetFormatPr defaultRowHeight="15"/>
  <cols>
    <col min="1" max="1" width="28" style="1" bestFit="1" customWidth="1"/>
    <col min="2" max="2" width="70" style="1" bestFit="1" customWidth="1"/>
    <col min="3" max="3" width="0" hidden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 ht="15.75">
      <c r="A2" s="2" t="s">
        <v>2</v>
      </c>
      <c r="B2" s="4" t="s">
        <v>283</v>
      </c>
      <c r="C2" s="3"/>
    </row>
    <row r="3" spans="1:3">
      <c r="A3" s="2" t="s">
        <v>3</v>
      </c>
      <c r="B3" s="5" t="s">
        <v>4</v>
      </c>
      <c r="C3" s="3"/>
    </row>
    <row r="4" spans="1:3">
      <c r="A4" s="2" t="s">
        <v>5</v>
      </c>
      <c r="B4" s="5" t="s">
        <v>6</v>
      </c>
      <c r="C4" s="3"/>
    </row>
    <row r="5" spans="1:3">
      <c r="A5" s="2" t="s">
        <v>7</v>
      </c>
      <c r="B5" s="5" t="s">
        <v>8</v>
      </c>
      <c r="C5" s="3"/>
    </row>
    <row r="6" spans="1:3">
      <c r="A6" s="2" t="s">
        <v>9</v>
      </c>
      <c r="B6" s="5" t="s">
        <v>10</v>
      </c>
      <c r="C6" s="3"/>
    </row>
    <row r="7" spans="1:3">
      <c r="A7" s="2" t="s">
        <v>11</v>
      </c>
      <c r="B7" s="5" t="s">
        <v>12</v>
      </c>
      <c r="C7" s="3"/>
    </row>
    <row r="8" spans="1:3">
      <c r="A8" s="2" t="s">
        <v>13</v>
      </c>
      <c r="B8" s="29" t="s">
        <v>12</v>
      </c>
      <c r="C8" s="3"/>
    </row>
    <row r="9" spans="1:3">
      <c r="A9" s="2" t="s">
        <v>14</v>
      </c>
      <c r="B9" s="29"/>
      <c r="C9" s="3"/>
    </row>
    <row r="10" spans="1:3">
      <c r="A10" s="2" t="s">
        <v>15</v>
      </c>
      <c r="B10" s="29"/>
      <c r="C10" s="3"/>
    </row>
    <row r="11" spans="1:3">
      <c r="A11" s="2" t="s">
        <v>16</v>
      </c>
      <c r="B11" s="29"/>
      <c r="C11" s="3"/>
    </row>
    <row r="12" spans="1:3">
      <c r="A12" s="2" t="s">
        <v>17</v>
      </c>
      <c r="B12" s="29"/>
      <c r="C12" s="3"/>
    </row>
    <row r="13" spans="1:3">
      <c r="A13" s="2" t="s">
        <v>18</v>
      </c>
      <c r="B13" s="29"/>
      <c r="C13" s="3"/>
    </row>
    <row r="14" spans="1:3">
      <c r="A14" s="2" t="s">
        <v>19</v>
      </c>
      <c r="B14" s="29"/>
      <c r="C14" s="3"/>
    </row>
    <row r="15" spans="1:3">
      <c r="A15" s="2" t="s">
        <v>12</v>
      </c>
      <c r="B15" s="2" t="s">
        <v>12</v>
      </c>
      <c r="C15" s="3"/>
    </row>
    <row r="16" spans="1:3">
      <c r="A16" s="2" t="s">
        <v>20</v>
      </c>
      <c r="B16" s="30" t="s">
        <v>40</v>
      </c>
      <c r="C16" s="3"/>
    </row>
    <row r="17" spans="1:3">
      <c r="A17" s="2" t="s">
        <v>21</v>
      </c>
      <c r="B17" s="30" t="s">
        <v>40</v>
      </c>
      <c r="C17" s="3"/>
    </row>
    <row r="18" spans="1:3">
      <c r="A18" s="2" t="s">
        <v>22</v>
      </c>
      <c r="B18" s="30" t="s">
        <v>40</v>
      </c>
      <c r="C18" s="3"/>
    </row>
    <row r="19" spans="1:3">
      <c r="A19" s="2" t="s">
        <v>23</v>
      </c>
      <c r="B19" s="30" t="s">
        <v>24</v>
      </c>
      <c r="C19" s="3"/>
    </row>
    <row r="20" spans="1:3">
      <c r="A20" s="2" t="s">
        <v>25</v>
      </c>
      <c r="B20" s="30" t="s">
        <v>24</v>
      </c>
      <c r="C20" s="3"/>
    </row>
    <row r="21" spans="1:3">
      <c r="A21" s="2" t="s">
        <v>26</v>
      </c>
      <c r="B21" s="30" t="s">
        <v>24</v>
      </c>
      <c r="C21" s="3"/>
    </row>
    <row r="22" spans="1:3">
      <c r="A22" s="2" t="s">
        <v>27</v>
      </c>
      <c r="B22" s="30" t="s">
        <v>24</v>
      </c>
      <c r="C22" s="3"/>
    </row>
    <row r="23" spans="1:3">
      <c r="A23" s="2" t="s">
        <v>28</v>
      </c>
      <c r="B23" s="30" t="s">
        <v>24</v>
      </c>
      <c r="C23" s="3"/>
    </row>
    <row r="24" spans="1:3">
      <c r="A24" s="2" t="s">
        <v>29</v>
      </c>
      <c r="B24" s="30" t="s">
        <v>24</v>
      </c>
      <c r="C24" s="3"/>
    </row>
    <row r="25" spans="1:3">
      <c r="A25" s="2" t="s">
        <v>30</v>
      </c>
      <c r="B25" s="31" t="s">
        <v>24</v>
      </c>
      <c r="C25" s="3"/>
    </row>
    <row r="26" spans="1:3">
      <c r="A26" s="2" t="s">
        <v>31</v>
      </c>
      <c r="B26" s="6" t="s">
        <v>32</v>
      </c>
      <c r="C26" s="3"/>
    </row>
    <row r="27" spans="1:3">
      <c r="A27" s="2" t="s">
        <v>33</v>
      </c>
      <c r="B27" s="6" t="s">
        <v>24</v>
      </c>
      <c r="C27" s="3"/>
    </row>
    <row r="28" spans="1:3">
      <c r="A28" s="2" t="s">
        <v>34</v>
      </c>
      <c r="B28" s="6" t="s">
        <v>24</v>
      </c>
      <c r="C28" s="3"/>
    </row>
    <row r="29" spans="1:3">
      <c r="A29" s="2" t="s">
        <v>35</v>
      </c>
      <c r="B29" s="6" t="s">
        <v>24</v>
      </c>
      <c r="C29" s="3"/>
    </row>
    <row r="30" spans="1:3">
      <c r="A30" s="2" t="s">
        <v>36</v>
      </c>
      <c r="B30" s="6" t="s">
        <v>24</v>
      </c>
      <c r="C30" s="3"/>
    </row>
    <row r="31" spans="1:3" ht="26.25">
      <c r="A31" s="7" t="s">
        <v>37</v>
      </c>
      <c r="B31" s="6" t="s">
        <v>38</v>
      </c>
      <c r="C31" s="3"/>
    </row>
    <row r="32" spans="1:3">
      <c r="A32" s="2" t="s">
        <v>39</v>
      </c>
      <c r="B32" s="6" t="s">
        <v>40</v>
      </c>
      <c r="C32" s="3"/>
    </row>
    <row r="33" spans="1:2">
      <c r="A33" s="1" t="s">
        <v>41</v>
      </c>
      <c r="B33" s="1">
        <v>3</v>
      </c>
    </row>
    <row r="34" spans="1:2">
      <c r="A34" s="1" t="s">
        <v>42</v>
      </c>
      <c r="B34" s="1">
        <v>2</v>
      </c>
    </row>
  </sheetData>
  <sheetProtection password="CCE1" sheet="1" objects="1" scenarios="1" selectLockedCells="1"/>
  <printOptions headings="1" gridLines="1"/>
  <pageMargins left="0.70866141732283472" right="0.70866141732283472" top="0.78740157480314965" bottom="0.78740157480314965" header="0.31496062992125984" footer="0.31496062992125984"/>
  <pageSetup paperSize="9" scale="85" orientation="portrait" r:id="rId1"/>
  <headerFooter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zoomScaleNormal="100" workbookViewId="0">
      <selection activeCell="B33" sqref="B33"/>
    </sheetView>
  </sheetViews>
  <sheetFormatPr defaultRowHeight="15"/>
  <cols>
    <col min="1" max="1" width="40.140625" style="1" bestFit="1" customWidth="1"/>
    <col min="2" max="2" width="14.42578125" style="9" customWidth="1"/>
    <col min="3" max="3" width="14.7109375" style="9" customWidth="1"/>
    <col min="4" max="4" width="0" hidden="1" customWidth="1"/>
    <col min="6" max="6" width="0" style="8" hidden="1" customWidth="1"/>
  </cols>
  <sheetData>
    <row r="1" spans="1:4">
      <c r="A1" s="2" t="s">
        <v>0</v>
      </c>
      <c r="B1" s="10" t="s">
        <v>254</v>
      </c>
      <c r="C1" s="10" t="s">
        <v>255</v>
      </c>
      <c r="D1" s="3"/>
    </row>
    <row r="2" spans="1:4">
      <c r="A2" s="5" t="s">
        <v>256</v>
      </c>
      <c r="B2" s="15"/>
      <c r="C2" s="15"/>
      <c r="D2" s="3"/>
    </row>
    <row r="3" spans="1:4">
      <c r="A3" s="2" t="s">
        <v>257</v>
      </c>
      <c r="B3" s="12">
        <f>(Rozpočet!E8)</f>
        <v>0</v>
      </c>
      <c r="C3" s="12"/>
      <c r="D3" s="3"/>
    </row>
    <row r="4" spans="1:4">
      <c r="A4" s="2" t="s">
        <v>258</v>
      </c>
      <c r="B4" s="12">
        <f>B3 * Parametry!B16 / 100</f>
        <v>0</v>
      </c>
      <c r="C4" s="12">
        <f>B3 * Parametry!B17 / 100</f>
        <v>0</v>
      </c>
      <c r="D4" s="3"/>
    </row>
    <row r="5" spans="1:4">
      <c r="A5" s="2" t="s">
        <v>259</v>
      </c>
      <c r="B5" s="12"/>
      <c r="C5" s="12">
        <f>0 + (Rozpočet!E134)</f>
        <v>0</v>
      </c>
      <c r="D5" s="3"/>
    </row>
    <row r="6" spans="1:4">
      <c r="A6" s="2" t="s">
        <v>260</v>
      </c>
      <c r="B6" s="12"/>
      <c r="C6" s="12">
        <f>(Rozpočet!G8) + 0 + (Rozpočet!G134)</f>
        <v>0</v>
      </c>
      <c r="D6" s="3"/>
    </row>
    <row r="7" spans="1:4">
      <c r="A7" s="6" t="s">
        <v>261</v>
      </c>
      <c r="B7" s="16">
        <f>B3 + B4</f>
        <v>0</v>
      </c>
      <c r="C7" s="16">
        <f>C3 + C4 + C5 + C6</f>
        <v>0</v>
      </c>
      <c r="D7" s="3"/>
    </row>
    <row r="8" spans="1:4">
      <c r="A8" s="2" t="s">
        <v>262</v>
      </c>
      <c r="B8" s="12"/>
      <c r="C8" s="12">
        <f>(C5 + C6) * Parametry!B18 / 100</f>
        <v>0</v>
      </c>
      <c r="D8" s="3"/>
    </row>
    <row r="9" spans="1:4">
      <c r="A9" s="2" t="s">
        <v>263</v>
      </c>
      <c r="B9" s="12"/>
      <c r="C9" s="12">
        <f>0 + 0</f>
        <v>0</v>
      </c>
      <c r="D9" s="3"/>
    </row>
    <row r="10" spans="1:4">
      <c r="A10" s="2" t="s">
        <v>185</v>
      </c>
      <c r="B10" s="12"/>
      <c r="C10" s="12">
        <f>(Rozpočet!E207) + (Rozpočet!G207)</f>
        <v>0</v>
      </c>
      <c r="D10" s="3"/>
    </row>
    <row r="11" spans="1:4">
      <c r="A11" s="2" t="s">
        <v>264</v>
      </c>
      <c r="B11" s="12"/>
      <c r="C11" s="12">
        <f>(C9 + C10) * Parametry!B19 / 100</f>
        <v>0</v>
      </c>
      <c r="D11" s="3"/>
    </row>
    <row r="12" spans="1:4">
      <c r="A12" s="6" t="s">
        <v>265</v>
      </c>
      <c r="B12" s="16">
        <f>B7</f>
        <v>0</v>
      </c>
      <c r="C12" s="16">
        <f>C7 + C8 + C9 + C10 + C11</f>
        <v>0</v>
      </c>
      <c r="D12" s="3"/>
    </row>
    <row r="13" spans="1:4">
      <c r="A13" s="2" t="s">
        <v>266</v>
      </c>
      <c r="B13" s="12"/>
      <c r="C13" s="12">
        <f>(B12 + C12) * Parametry!B20 / 100</f>
        <v>0</v>
      </c>
      <c r="D13" s="3"/>
    </row>
    <row r="14" spans="1:4">
      <c r="A14" s="2" t="s">
        <v>267</v>
      </c>
      <c r="B14" s="12"/>
      <c r="C14" s="12">
        <f>(B12 + C12) * Parametry!B21 / 100</f>
        <v>0</v>
      </c>
      <c r="D14" s="3"/>
    </row>
    <row r="15" spans="1:4">
      <c r="A15" s="2" t="s">
        <v>268</v>
      </c>
      <c r="B15" s="12"/>
      <c r="C15" s="12">
        <f>(B7 + C7) * Parametry!B22 / 100</f>
        <v>0</v>
      </c>
      <c r="D15" s="3"/>
    </row>
    <row r="16" spans="1:4">
      <c r="A16" s="5" t="s">
        <v>269</v>
      </c>
      <c r="B16" s="15"/>
      <c r="C16" s="15">
        <f>B12 + C12 + C13 + C14 + C15</f>
        <v>0</v>
      </c>
      <c r="D16" s="3"/>
    </row>
    <row r="17" spans="1:4">
      <c r="A17" s="2" t="s">
        <v>12</v>
      </c>
      <c r="B17" s="12"/>
      <c r="C17" s="12"/>
      <c r="D17" s="3"/>
    </row>
    <row r="18" spans="1:4">
      <c r="A18" s="5" t="s">
        <v>270</v>
      </c>
      <c r="B18" s="15"/>
      <c r="C18" s="15"/>
      <c r="D18" s="3"/>
    </row>
    <row r="19" spans="1:4">
      <c r="A19" s="2" t="s">
        <v>271</v>
      </c>
      <c r="B19" s="12"/>
      <c r="C19" s="12">
        <f>C12 * Parametry!B23 / 100</f>
        <v>0</v>
      </c>
      <c r="D19" s="3"/>
    </row>
    <row r="20" spans="1:4">
      <c r="A20" s="2" t="s">
        <v>272</v>
      </c>
      <c r="B20" s="12"/>
      <c r="C20" s="12">
        <f>C12 * Parametry!B24 / 100</f>
        <v>0</v>
      </c>
      <c r="D20" s="3"/>
    </row>
    <row r="21" spans="1:4">
      <c r="A21" s="5" t="s">
        <v>273</v>
      </c>
      <c r="B21" s="15"/>
      <c r="C21" s="15">
        <f>C19 + C20</f>
        <v>0</v>
      </c>
      <c r="D21" s="3"/>
    </row>
    <row r="22" spans="1:4">
      <c r="A22" s="2" t="s">
        <v>274</v>
      </c>
      <c r="B22" s="12"/>
      <c r="C22" s="12">
        <f>Parametry!B25 * Parametry!B28 * (C16 * Parametry!B27)^Parametry!B26</f>
        <v>0</v>
      </c>
      <c r="D22" s="3"/>
    </row>
    <row r="23" spans="1:4">
      <c r="A23" s="2" t="s">
        <v>12</v>
      </c>
      <c r="B23" s="12"/>
      <c r="C23" s="12"/>
      <c r="D23" s="3"/>
    </row>
    <row r="24" spans="1:4" ht="15.75">
      <c r="A24" s="4" t="s">
        <v>275</v>
      </c>
      <c r="B24" s="11"/>
      <c r="C24" s="11">
        <f>C16 + C21 + C22</f>
        <v>0</v>
      </c>
      <c r="D24" s="3"/>
    </row>
    <row r="25" spans="1:4">
      <c r="A25" s="2" t="s">
        <v>276</v>
      </c>
      <c r="B25" s="12">
        <f>(SUM(Rozpočet!E3:E7)+SUM(Rozpočet!E12:E50,Rozpočet!E52:E94,Rozpočet!E96:E133)+SUM(Rozpočet!E138:E177,Rozpočet!E179:E181,Rozpočet!E183,Rozpočet!E185:E190,Rozpočet!E195:E205)) + (SUM(Rozpočet!G3:G7)+SUM(Rozpočet!G12:G50,Rozpočet!G52:G94,Rozpočet!G96:G133)+SUM(Rozpočet!G138:G177,Rozpočet!G179:G181,Rozpočet!G183,Rozpočet!G185:G190,Rozpočet!G195:G205)) + B4 + C4 + C8 + C11 + C13 + C14 + C15 + C21 + C22</f>
        <v>0</v>
      </c>
      <c r="C25" s="12">
        <f>B25 * Parametry!B31 / 100</f>
        <v>0</v>
      </c>
      <c r="D25" s="3"/>
    </row>
    <row r="26" spans="1:4">
      <c r="A26" s="2" t="s">
        <v>277</v>
      </c>
      <c r="B26" s="12">
        <f>(SUM(Rozpočet!E25,Rozpočet!E27,Rozpočet!E39,Rozpočet!E42,Rozpočet!E45,Rozpočet!E47,Rozpočet!E52,Rozpočet!E62,Rozpočet!E66,Rozpočet!E71,Rozpočet!E74,Rozpočet!E79,Rozpočet!E81,Rozpočet!E84,Rozpočet!E86,Rozpočet!E88,Rozpočet!E91:E92,Rozpočet!E96,Rozpočet!E98,Rozpočet!E102,Rozpočet!E105,Rozpočet!E108,Rozpočet!E111,Rozpočet!E113,Rozpočet!E119,Rozpočet!E121,Rozpočet!E129:E130)+SUM(Rozpočet!E138:E139,Rozpočet!E142:E143,Rozpočet!E147:E148,Rozpočet!E150:E151,Rozpočet!E154:E155,Rozpočet!E158:E159,Rozpočet!E161,Rozpočet!E163,Rozpočet!E165,Rozpočet!E167,Rozpočet!E169:E170,Rozpočet!E172,Rozpočet!E174,Rozpočet!E176,Rozpočet!E195,Rozpočet!E197,Rozpočet!E199:E200,Rozpočet!E202,Rozpočet!E204)) + (SUM(Rozpočet!G25,Rozpočet!G27,Rozpočet!G39,Rozpočet!G42,Rozpočet!G45,Rozpočet!G47,Rozpočet!G52,Rozpočet!G62,Rozpočet!G66,Rozpočet!G71,Rozpočet!G74,Rozpočet!G79,Rozpočet!G81,Rozpočet!G84,Rozpočet!G86,Rozpočet!G88,Rozpočet!G91:G92,Rozpočet!G96,Rozpočet!G98,Rozpočet!G102,Rozpočet!G105,Rozpočet!G108,Rozpočet!G111,Rozpočet!G113,Rozpočet!G119,Rozpočet!G121,Rozpočet!G129:G130)+SUM(Rozpočet!G138:G139,Rozpočet!G142:G143,Rozpočet!G147:G148,Rozpočet!G150:G151,Rozpočet!G154:G155,Rozpočet!G158:G159,Rozpočet!G161,Rozpočet!G163,Rozpočet!G165,Rozpočet!G167,Rozpočet!G169:G170,Rozpočet!G172,Rozpočet!G174,Rozpočet!G176,Rozpočet!G195,Rozpočet!G197,Rozpočet!G199:G200,Rozpočet!G202,Rozpočet!G204))</f>
        <v>0</v>
      </c>
      <c r="C26" s="12">
        <f>B26 * Parametry!B32 / 100</f>
        <v>0</v>
      </c>
      <c r="D26" s="3"/>
    </row>
    <row r="27" spans="1:4" ht="15.75">
      <c r="A27" s="4" t="s">
        <v>278</v>
      </c>
      <c r="B27" s="11"/>
      <c r="C27" s="11">
        <f>C24 + C25 + C26</f>
        <v>0</v>
      </c>
      <c r="D27" s="3"/>
    </row>
    <row r="28" spans="1:4">
      <c r="A28" s="2" t="s">
        <v>12</v>
      </c>
      <c r="B28" s="12"/>
      <c r="C28" s="12"/>
      <c r="D28" s="3"/>
    </row>
    <row r="29" spans="1:4">
      <c r="A29" s="2" t="s">
        <v>279</v>
      </c>
      <c r="B29" s="12"/>
      <c r="C29" s="12">
        <f>C24 * Parametry!B29 / 100</f>
        <v>0</v>
      </c>
      <c r="D29" s="3"/>
    </row>
    <row r="30" spans="1:4">
      <c r="A30" s="2" t="s">
        <v>279</v>
      </c>
      <c r="B30" s="12"/>
      <c r="C30" s="12">
        <f>C24 * Parametry!B30 / 100</f>
        <v>0</v>
      </c>
      <c r="D30" s="3"/>
    </row>
    <row r="31" spans="1:4">
      <c r="A31" s="5" t="s">
        <v>280</v>
      </c>
      <c r="B31" s="17" t="s">
        <v>45</v>
      </c>
      <c r="C31" s="17" t="s">
        <v>47</v>
      </c>
      <c r="D31" s="3"/>
    </row>
    <row r="32" spans="1:4">
      <c r="A32" s="2" t="s">
        <v>50</v>
      </c>
      <c r="B32" s="12">
        <f>(Rozpočet!E8)</f>
        <v>0</v>
      </c>
      <c r="C32" s="12">
        <f>(Rozpočet!G8)</f>
        <v>0</v>
      </c>
      <c r="D32" s="3"/>
    </row>
    <row r="33" spans="1:4">
      <c r="A33" s="2" t="s">
        <v>58</v>
      </c>
      <c r="B33" s="12">
        <f>(Rozpočet!E134)</f>
        <v>0</v>
      </c>
      <c r="C33" s="12">
        <f>(Rozpočet!G134)</f>
        <v>0</v>
      </c>
      <c r="D33" s="3"/>
    </row>
    <row r="34" spans="1:4">
      <c r="A34" s="2" t="s">
        <v>185</v>
      </c>
      <c r="B34" s="12">
        <f>(Rozpočet!E207)</f>
        <v>0</v>
      </c>
      <c r="C34" s="12">
        <f>(Rozpočet!G207)</f>
        <v>0</v>
      </c>
      <c r="D34" s="3"/>
    </row>
    <row r="35" spans="1:4">
      <c r="A35" s="2" t="s">
        <v>281</v>
      </c>
      <c r="B35" s="12">
        <f>(Rozpočet!E191)</f>
        <v>0</v>
      </c>
      <c r="C35" s="12">
        <f>(Rozpočet!G191)</f>
        <v>0</v>
      </c>
      <c r="D35" s="3"/>
    </row>
    <row r="36" spans="1:4">
      <c r="A36" s="2" t="s">
        <v>282</v>
      </c>
      <c r="B36" s="12">
        <f>(Rozpočet!E206)</f>
        <v>0</v>
      </c>
      <c r="C36" s="12">
        <f>(Rozpočet!G206)</f>
        <v>0</v>
      </c>
      <c r="D36" s="3"/>
    </row>
    <row r="37" spans="1:4">
      <c r="A37" s="2" t="s">
        <v>12</v>
      </c>
      <c r="B37" s="12"/>
      <c r="C37" s="12"/>
      <c r="D37" s="3"/>
    </row>
  </sheetData>
  <sheetProtection password="CCE1" sheet="1" objects="1" scenarios="1" selectLockedCells="1"/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7"/>
  <sheetViews>
    <sheetView zoomScaleNormal="100" workbookViewId="0">
      <selection activeCell="F3" sqref="F3"/>
    </sheetView>
  </sheetViews>
  <sheetFormatPr defaultRowHeight="15"/>
  <cols>
    <col min="1" max="1" width="92.5703125" style="21" customWidth="1"/>
    <col min="2" max="2" width="4" style="1" bestFit="1" customWidth="1"/>
    <col min="3" max="3" width="6.42578125" style="9" bestFit="1" customWidth="1"/>
    <col min="4" max="4" width="14.28515625" style="28" customWidth="1"/>
    <col min="5" max="5" width="13.85546875" style="9" bestFit="1" customWidth="1"/>
    <col min="6" max="6" width="13.5703125" style="28" customWidth="1"/>
    <col min="7" max="7" width="13.85546875" style="9" customWidth="1"/>
    <col min="8" max="8" width="14" style="9" customWidth="1"/>
    <col min="9" max="10" width="0" hidden="1" customWidth="1"/>
    <col min="11" max="11" width="0" style="8" hidden="1" customWidth="1"/>
  </cols>
  <sheetData>
    <row r="1" spans="1:10">
      <c r="A1" s="7" t="s">
        <v>0</v>
      </c>
      <c r="B1" s="2" t="s">
        <v>43</v>
      </c>
      <c r="C1" s="10" t="s">
        <v>44</v>
      </c>
      <c r="D1" s="23" t="s">
        <v>45</v>
      </c>
      <c r="E1" s="10" t="s">
        <v>46</v>
      </c>
      <c r="F1" s="23" t="s">
        <v>47</v>
      </c>
      <c r="G1" s="10" t="s">
        <v>48</v>
      </c>
      <c r="H1" s="10" t="s">
        <v>49</v>
      </c>
      <c r="I1" s="3"/>
      <c r="J1" s="3"/>
    </row>
    <row r="2" spans="1:10" ht="15.75">
      <c r="A2" s="18" t="s">
        <v>50</v>
      </c>
      <c r="B2" s="4" t="s">
        <v>12</v>
      </c>
      <c r="C2" s="11"/>
      <c r="D2" s="24"/>
      <c r="E2" s="11"/>
      <c r="F2" s="24"/>
      <c r="G2" s="11"/>
      <c r="H2" s="11"/>
      <c r="I2" s="3"/>
      <c r="J2" s="3"/>
    </row>
    <row r="3" spans="1:10">
      <c r="A3" s="7" t="s">
        <v>51</v>
      </c>
      <c r="B3" s="2" t="s">
        <v>52</v>
      </c>
      <c r="C3" s="12">
        <v>1</v>
      </c>
      <c r="D3" s="25"/>
      <c r="E3" s="12">
        <f>C3*D3</f>
        <v>0</v>
      </c>
      <c r="F3" s="25"/>
      <c r="G3" s="12">
        <f>C3*F3</f>
        <v>0</v>
      </c>
      <c r="H3" s="12">
        <f>E3+G3</f>
        <v>0</v>
      </c>
      <c r="I3" s="3"/>
      <c r="J3" s="3"/>
    </row>
    <row r="4" spans="1:10">
      <c r="A4" s="7" t="s">
        <v>53</v>
      </c>
      <c r="B4" s="2" t="s">
        <v>52</v>
      </c>
      <c r="C4" s="12">
        <v>1</v>
      </c>
      <c r="D4" s="25"/>
      <c r="E4" s="12">
        <f>C4*D4</f>
        <v>0</v>
      </c>
      <c r="F4" s="25"/>
      <c r="G4" s="12">
        <f>C4*F4</f>
        <v>0</v>
      </c>
      <c r="H4" s="12">
        <f>E4+G4</f>
        <v>0</v>
      </c>
      <c r="I4" s="3"/>
      <c r="J4" s="3"/>
    </row>
    <row r="5" spans="1:10">
      <c r="A5" s="7" t="s">
        <v>54</v>
      </c>
      <c r="B5" s="2" t="s">
        <v>52</v>
      </c>
      <c r="C5" s="12">
        <v>1</v>
      </c>
      <c r="D5" s="25"/>
      <c r="E5" s="12">
        <f>C5*D5</f>
        <v>0</v>
      </c>
      <c r="F5" s="25"/>
      <c r="G5" s="12">
        <f>C5*F5</f>
        <v>0</v>
      </c>
      <c r="H5" s="12">
        <f>E5+G5</f>
        <v>0</v>
      </c>
      <c r="I5" s="3"/>
      <c r="J5" s="3"/>
    </row>
    <row r="6" spans="1:10">
      <c r="A6" s="7" t="s">
        <v>55</v>
      </c>
      <c r="B6" s="2" t="s">
        <v>52</v>
      </c>
      <c r="C6" s="12">
        <v>1</v>
      </c>
      <c r="D6" s="25"/>
      <c r="E6" s="12">
        <f>C6*D6</f>
        <v>0</v>
      </c>
      <c r="F6" s="25"/>
      <c r="G6" s="12">
        <f>C6*F6</f>
        <v>0</v>
      </c>
      <c r="H6" s="12">
        <f>E6+G6</f>
        <v>0</v>
      </c>
      <c r="I6" s="3"/>
      <c r="J6" s="3"/>
    </row>
    <row r="7" spans="1:10">
      <c r="A7" s="7" t="s">
        <v>56</v>
      </c>
      <c r="B7" s="2" t="s">
        <v>52</v>
      </c>
      <c r="C7" s="12">
        <v>1</v>
      </c>
      <c r="D7" s="25"/>
      <c r="E7" s="12">
        <f>C7*D7</f>
        <v>0</v>
      </c>
      <c r="F7" s="25"/>
      <c r="G7" s="12">
        <f>C7*F7</f>
        <v>0</v>
      </c>
      <c r="H7" s="12">
        <f>E7+G7</f>
        <v>0</v>
      </c>
      <c r="I7" s="3"/>
      <c r="J7" s="3"/>
    </row>
    <row r="8" spans="1:10" ht="15.75">
      <c r="A8" s="18" t="s">
        <v>57</v>
      </c>
      <c r="B8" s="4" t="s">
        <v>12</v>
      </c>
      <c r="C8" s="11"/>
      <c r="D8" s="24"/>
      <c r="E8" s="11">
        <f>SUM(E3:E7)</f>
        <v>0</v>
      </c>
      <c r="F8" s="24"/>
      <c r="G8" s="11">
        <f>SUM(G3:G7)</f>
        <v>0</v>
      </c>
      <c r="H8" s="11">
        <f>SUM(H3:H7)</f>
        <v>0</v>
      </c>
      <c r="I8" s="3"/>
      <c r="J8" s="3"/>
    </row>
    <row r="9" spans="1:10">
      <c r="A9" s="7" t="s">
        <v>12</v>
      </c>
      <c r="B9" s="2" t="s">
        <v>12</v>
      </c>
      <c r="C9" s="12"/>
      <c r="D9" s="25"/>
      <c r="E9" s="12"/>
      <c r="F9" s="25"/>
      <c r="G9" s="12"/>
      <c r="H9" s="12">
        <f>E9+G9</f>
        <v>0</v>
      </c>
      <c r="I9" s="3"/>
      <c r="J9" s="3"/>
    </row>
    <row r="10" spans="1:10" ht="15.75">
      <c r="A10" s="18" t="s">
        <v>58</v>
      </c>
      <c r="B10" s="4" t="s">
        <v>12</v>
      </c>
      <c r="C10" s="11"/>
      <c r="D10" s="24"/>
      <c r="E10" s="11"/>
      <c r="F10" s="24"/>
      <c r="G10" s="11"/>
      <c r="H10" s="11"/>
      <c r="I10" s="3"/>
      <c r="J10" s="3"/>
    </row>
    <row r="11" spans="1:10" ht="45">
      <c r="A11" s="19" t="s">
        <v>59</v>
      </c>
      <c r="B11" s="13" t="s">
        <v>12</v>
      </c>
      <c r="C11" s="14"/>
      <c r="D11" s="26"/>
      <c r="E11" s="14"/>
      <c r="F11" s="26"/>
      <c r="G11" s="14"/>
      <c r="H11" s="14">
        <f t="shared" ref="H11:H24" si="0">E11+G11</f>
        <v>0</v>
      </c>
      <c r="I11" s="3"/>
      <c r="J11" s="3"/>
    </row>
    <row r="12" spans="1:10" ht="26.25">
      <c r="A12" s="7" t="s">
        <v>60</v>
      </c>
      <c r="B12" s="2" t="s">
        <v>52</v>
      </c>
      <c r="C12" s="12">
        <v>10</v>
      </c>
      <c r="D12" s="25"/>
      <c r="E12" s="12">
        <f t="shared" ref="E12:E24" si="1">C12*D12</f>
        <v>0</v>
      </c>
      <c r="F12" s="25"/>
      <c r="G12" s="12">
        <f t="shared" ref="G12:G24" si="2">C12*F12</f>
        <v>0</v>
      </c>
      <c r="H12" s="12">
        <f t="shared" si="0"/>
        <v>0</v>
      </c>
      <c r="I12" s="3"/>
      <c r="J12" s="3"/>
    </row>
    <row r="13" spans="1:10" ht="39">
      <c r="A13" s="7" t="s">
        <v>61</v>
      </c>
      <c r="B13" s="2" t="s">
        <v>52</v>
      </c>
      <c r="C13" s="12">
        <v>10</v>
      </c>
      <c r="D13" s="25"/>
      <c r="E13" s="12">
        <f t="shared" si="1"/>
        <v>0</v>
      </c>
      <c r="F13" s="25"/>
      <c r="G13" s="12">
        <f t="shared" si="2"/>
        <v>0</v>
      </c>
      <c r="H13" s="12">
        <f t="shared" si="0"/>
        <v>0</v>
      </c>
      <c r="I13" s="3"/>
      <c r="J13" s="3"/>
    </row>
    <row r="14" spans="1:10" ht="51.75">
      <c r="A14" s="22" t="s">
        <v>62</v>
      </c>
      <c r="B14" s="2" t="s">
        <v>52</v>
      </c>
      <c r="C14" s="12">
        <v>2</v>
      </c>
      <c r="D14" s="25"/>
      <c r="E14" s="12">
        <f t="shared" si="1"/>
        <v>0</v>
      </c>
      <c r="F14" s="25"/>
      <c r="G14" s="12">
        <f t="shared" si="2"/>
        <v>0</v>
      </c>
      <c r="H14" s="12">
        <f t="shared" si="0"/>
        <v>0</v>
      </c>
      <c r="I14" s="3"/>
      <c r="J14" s="3"/>
    </row>
    <row r="15" spans="1:10" ht="51.75">
      <c r="A15" s="22" t="s">
        <v>63</v>
      </c>
      <c r="B15" s="2" t="s">
        <v>52</v>
      </c>
      <c r="C15" s="12">
        <v>11</v>
      </c>
      <c r="D15" s="25"/>
      <c r="E15" s="12">
        <f t="shared" si="1"/>
        <v>0</v>
      </c>
      <c r="F15" s="25"/>
      <c r="G15" s="12">
        <f t="shared" si="2"/>
        <v>0</v>
      </c>
      <c r="H15" s="12">
        <f t="shared" si="0"/>
        <v>0</v>
      </c>
      <c r="I15" s="3"/>
      <c r="J15" s="3"/>
    </row>
    <row r="16" spans="1:10" ht="26.25">
      <c r="A16" s="7" t="s">
        <v>64</v>
      </c>
      <c r="B16" s="2" t="s">
        <v>52</v>
      </c>
      <c r="C16" s="12">
        <v>2</v>
      </c>
      <c r="D16" s="25"/>
      <c r="E16" s="12">
        <f t="shared" si="1"/>
        <v>0</v>
      </c>
      <c r="F16" s="25"/>
      <c r="G16" s="12">
        <f t="shared" si="2"/>
        <v>0</v>
      </c>
      <c r="H16" s="12">
        <f t="shared" si="0"/>
        <v>0</v>
      </c>
      <c r="I16" s="3"/>
      <c r="J16" s="3"/>
    </row>
    <row r="17" spans="1:10" ht="26.25">
      <c r="A17" s="7" t="s">
        <v>65</v>
      </c>
      <c r="B17" s="2" t="s">
        <v>52</v>
      </c>
      <c r="C17" s="12">
        <v>3</v>
      </c>
      <c r="D17" s="25"/>
      <c r="E17" s="12">
        <f t="shared" si="1"/>
        <v>0</v>
      </c>
      <c r="F17" s="25"/>
      <c r="G17" s="12">
        <f t="shared" si="2"/>
        <v>0</v>
      </c>
      <c r="H17" s="12">
        <f t="shared" si="0"/>
        <v>0</v>
      </c>
      <c r="I17" s="3"/>
      <c r="J17" s="3"/>
    </row>
    <row r="18" spans="1:10" ht="26.25">
      <c r="A18" s="7" t="s">
        <v>66</v>
      </c>
      <c r="B18" s="2" t="s">
        <v>52</v>
      </c>
      <c r="C18" s="12">
        <v>2</v>
      </c>
      <c r="D18" s="25"/>
      <c r="E18" s="12">
        <f t="shared" si="1"/>
        <v>0</v>
      </c>
      <c r="F18" s="25"/>
      <c r="G18" s="12">
        <f t="shared" si="2"/>
        <v>0</v>
      </c>
      <c r="H18" s="12">
        <f t="shared" si="0"/>
        <v>0</v>
      </c>
      <c r="I18" s="3"/>
      <c r="J18" s="3"/>
    </row>
    <row r="19" spans="1:10" ht="39">
      <c r="A19" s="22" t="s">
        <v>67</v>
      </c>
      <c r="B19" s="2" t="s">
        <v>52</v>
      </c>
      <c r="C19" s="12">
        <v>4</v>
      </c>
      <c r="D19" s="25"/>
      <c r="E19" s="12">
        <f t="shared" si="1"/>
        <v>0</v>
      </c>
      <c r="F19" s="25"/>
      <c r="G19" s="12">
        <f t="shared" si="2"/>
        <v>0</v>
      </c>
      <c r="H19" s="12">
        <f t="shared" si="0"/>
        <v>0</v>
      </c>
      <c r="I19" s="3"/>
      <c r="J19" s="3"/>
    </row>
    <row r="20" spans="1:10" ht="51.75">
      <c r="A20" s="22" t="s">
        <v>68</v>
      </c>
      <c r="B20" s="2" t="s">
        <v>52</v>
      </c>
      <c r="C20" s="12">
        <v>6</v>
      </c>
      <c r="D20" s="25"/>
      <c r="E20" s="12">
        <f t="shared" si="1"/>
        <v>0</v>
      </c>
      <c r="F20" s="25"/>
      <c r="G20" s="12">
        <f t="shared" si="2"/>
        <v>0</v>
      </c>
      <c r="H20" s="12">
        <f t="shared" si="0"/>
        <v>0</v>
      </c>
      <c r="I20" s="3"/>
      <c r="J20" s="3"/>
    </row>
    <row r="21" spans="1:10">
      <c r="A21" s="7" t="s">
        <v>69</v>
      </c>
      <c r="B21" s="2" t="s">
        <v>52</v>
      </c>
      <c r="C21" s="12">
        <v>90</v>
      </c>
      <c r="D21" s="25"/>
      <c r="E21" s="12">
        <f t="shared" si="1"/>
        <v>0</v>
      </c>
      <c r="F21" s="25"/>
      <c r="G21" s="12">
        <f t="shared" si="2"/>
        <v>0</v>
      </c>
      <c r="H21" s="12">
        <f t="shared" si="0"/>
        <v>0</v>
      </c>
      <c r="I21" s="3"/>
      <c r="J21" s="3"/>
    </row>
    <row r="22" spans="1:10">
      <c r="A22" s="7" t="s">
        <v>70</v>
      </c>
      <c r="B22" s="2" t="s">
        <v>52</v>
      </c>
      <c r="C22" s="12">
        <v>50</v>
      </c>
      <c r="D22" s="25"/>
      <c r="E22" s="12">
        <f t="shared" si="1"/>
        <v>0</v>
      </c>
      <c r="F22" s="25"/>
      <c r="G22" s="12">
        <f t="shared" si="2"/>
        <v>0</v>
      </c>
      <c r="H22" s="12">
        <f t="shared" si="0"/>
        <v>0</v>
      </c>
      <c r="I22" s="3"/>
      <c r="J22" s="3"/>
    </row>
    <row r="23" spans="1:10">
      <c r="A23" s="7" t="s">
        <v>71</v>
      </c>
      <c r="B23" s="2" t="s">
        <v>52</v>
      </c>
      <c r="C23" s="12">
        <v>8</v>
      </c>
      <c r="D23" s="25"/>
      <c r="E23" s="12">
        <f t="shared" si="1"/>
        <v>0</v>
      </c>
      <c r="F23" s="25"/>
      <c r="G23" s="12">
        <f t="shared" si="2"/>
        <v>0</v>
      </c>
      <c r="H23" s="12">
        <f t="shared" si="0"/>
        <v>0</v>
      </c>
      <c r="I23" s="3"/>
      <c r="J23" s="3"/>
    </row>
    <row r="24" spans="1:10">
      <c r="A24" s="7" t="s">
        <v>72</v>
      </c>
      <c r="B24" s="2" t="s">
        <v>52</v>
      </c>
      <c r="C24" s="12">
        <v>1</v>
      </c>
      <c r="D24" s="25"/>
      <c r="E24" s="12">
        <f t="shared" si="1"/>
        <v>0</v>
      </c>
      <c r="F24" s="25"/>
      <c r="G24" s="12">
        <f t="shared" si="2"/>
        <v>0</v>
      </c>
      <c r="H24" s="12">
        <f t="shared" si="0"/>
        <v>0</v>
      </c>
      <c r="I24" s="3"/>
      <c r="J24" s="3"/>
    </row>
    <row r="25" spans="1:10" ht="30">
      <c r="A25" s="19" t="s">
        <v>73</v>
      </c>
      <c r="B25" s="13" t="s">
        <v>12</v>
      </c>
      <c r="C25" s="14"/>
      <c r="D25" s="26"/>
      <c r="E25" s="14"/>
      <c r="F25" s="26"/>
      <c r="G25" s="14"/>
      <c r="H25" s="14"/>
      <c r="I25" s="3"/>
      <c r="J25" s="3"/>
    </row>
    <row r="26" spans="1:10">
      <c r="A26" s="7" t="s">
        <v>74</v>
      </c>
      <c r="B26" s="2" t="s">
        <v>52</v>
      </c>
      <c r="C26" s="12">
        <v>12</v>
      </c>
      <c r="D26" s="25"/>
      <c r="E26" s="12">
        <f>C26*D26</f>
        <v>0</v>
      </c>
      <c r="F26" s="25"/>
      <c r="G26" s="12">
        <f>C26*F26</f>
        <v>0</v>
      </c>
      <c r="H26" s="12">
        <f>E26+G26</f>
        <v>0</v>
      </c>
      <c r="I26" s="3"/>
      <c r="J26" s="3"/>
    </row>
    <row r="27" spans="1:10">
      <c r="A27" s="19" t="s">
        <v>75</v>
      </c>
      <c r="B27" s="13" t="s">
        <v>12</v>
      </c>
      <c r="C27" s="14"/>
      <c r="D27" s="26"/>
      <c r="E27" s="14"/>
      <c r="F27" s="26"/>
      <c r="G27" s="14"/>
      <c r="H27" s="14"/>
      <c r="I27" s="3"/>
      <c r="J27" s="3"/>
    </row>
    <row r="28" spans="1:10">
      <c r="A28" s="7" t="s">
        <v>76</v>
      </c>
      <c r="B28" s="2" t="s">
        <v>52</v>
      </c>
      <c r="C28" s="12">
        <v>105</v>
      </c>
      <c r="D28" s="25"/>
      <c r="E28" s="12">
        <f t="shared" ref="E28:E38" si="3">C28*D28</f>
        <v>0</v>
      </c>
      <c r="F28" s="25"/>
      <c r="G28" s="12">
        <f t="shared" ref="G28:G38" si="4">C28*F28</f>
        <v>0</v>
      </c>
      <c r="H28" s="12">
        <f t="shared" ref="H28:H38" si="5">E28+G28</f>
        <v>0</v>
      </c>
      <c r="I28" s="3"/>
      <c r="J28" s="3"/>
    </row>
    <row r="29" spans="1:10">
      <c r="A29" s="7" t="s">
        <v>77</v>
      </c>
      <c r="B29" s="2" t="s">
        <v>52</v>
      </c>
      <c r="C29" s="12">
        <v>150</v>
      </c>
      <c r="D29" s="25"/>
      <c r="E29" s="12">
        <f t="shared" si="3"/>
        <v>0</v>
      </c>
      <c r="F29" s="25"/>
      <c r="G29" s="12">
        <f t="shared" si="4"/>
        <v>0</v>
      </c>
      <c r="H29" s="12">
        <f t="shared" si="5"/>
        <v>0</v>
      </c>
      <c r="I29" s="3"/>
      <c r="J29" s="3"/>
    </row>
    <row r="30" spans="1:10">
      <c r="A30" s="7" t="s">
        <v>78</v>
      </c>
      <c r="B30" s="2" t="s">
        <v>52</v>
      </c>
      <c r="C30" s="12">
        <v>48</v>
      </c>
      <c r="D30" s="25"/>
      <c r="E30" s="12">
        <f t="shared" si="3"/>
        <v>0</v>
      </c>
      <c r="F30" s="25"/>
      <c r="G30" s="12">
        <f t="shared" si="4"/>
        <v>0</v>
      </c>
      <c r="H30" s="12">
        <f t="shared" si="5"/>
        <v>0</v>
      </c>
      <c r="I30" s="3"/>
      <c r="J30" s="3"/>
    </row>
    <row r="31" spans="1:10">
      <c r="A31" s="7" t="s">
        <v>79</v>
      </c>
      <c r="B31" s="2" t="s">
        <v>80</v>
      </c>
      <c r="C31" s="12">
        <v>12</v>
      </c>
      <c r="D31" s="25"/>
      <c r="E31" s="12">
        <f t="shared" si="3"/>
        <v>0</v>
      </c>
      <c r="F31" s="25"/>
      <c r="G31" s="12">
        <f t="shared" si="4"/>
        <v>0</v>
      </c>
      <c r="H31" s="12">
        <f t="shared" si="5"/>
        <v>0</v>
      </c>
      <c r="I31" s="3"/>
      <c r="J31" s="3"/>
    </row>
    <row r="32" spans="1:10">
      <c r="A32" s="7" t="s">
        <v>81</v>
      </c>
      <c r="B32" s="2" t="s">
        <v>80</v>
      </c>
      <c r="C32" s="12">
        <v>10</v>
      </c>
      <c r="D32" s="25"/>
      <c r="E32" s="12">
        <f t="shared" si="3"/>
        <v>0</v>
      </c>
      <c r="F32" s="25"/>
      <c r="G32" s="12">
        <f t="shared" si="4"/>
        <v>0</v>
      </c>
      <c r="H32" s="12">
        <f t="shared" si="5"/>
        <v>0</v>
      </c>
      <c r="I32" s="3"/>
      <c r="J32" s="3"/>
    </row>
    <row r="33" spans="1:10">
      <c r="A33" s="7" t="s">
        <v>82</v>
      </c>
      <c r="B33" s="2" t="s">
        <v>80</v>
      </c>
      <c r="C33" s="12">
        <v>36</v>
      </c>
      <c r="D33" s="25"/>
      <c r="E33" s="12">
        <f t="shared" si="3"/>
        <v>0</v>
      </c>
      <c r="F33" s="25"/>
      <c r="G33" s="12">
        <f t="shared" si="4"/>
        <v>0</v>
      </c>
      <c r="H33" s="12">
        <f t="shared" si="5"/>
        <v>0</v>
      </c>
      <c r="I33" s="3"/>
      <c r="J33" s="3"/>
    </row>
    <row r="34" spans="1:10">
      <c r="A34" s="7" t="s">
        <v>83</v>
      </c>
      <c r="B34" s="2" t="s">
        <v>80</v>
      </c>
      <c r="C34" s="12">
        <v>32</v>
      </c>
      <c r="D34" s="25"/>
      <c r="E34" s="12">
        <f t="shared" si="3"/>
        <v>0</v>
      </c>
      <c r="F34" s="25"/>
      <c r="G34" s="12">
        <f t="shared" si="4"/>
        <v>0</v>
      </c>
      <c r="H34" s="12">
        <f t="shared" si="5"/>
        <v>0</v>
      </c>
      <c r="I34" s="3"/>
      <c r="J34" s="3"/>
    </row>
    <row r="35" spans="1:10">
      <c r="A35" s="7" t="s">
        <v>84</v>
      </c>
      <c r="B35" s="2" t="s">
        <v>80</v>
      </c>
      <c r="C35" s="12">
        <v>4</v>
      </c>
      <c r="D35" s="25"/>
      <c r="E35" s="12">
        <f t="shared" si="3"/>
        <v>0</v>
      </c>
      <c r="F35" s="25"/>
      <c r="G35" s="12">
        <f t="shared" si="4"/>
        <v>0</v>
      </c>
      <c r="H35" s="12">
        <f t="shared" si="5"/>
        <v>0</v>
      </c>
      <c r="I35" s="3"/>
      <c r="J35" s="3"/>
    </row>
    <row r="36" spans="1:10">
      <c r="A36" s="7" t="s">
        <v>85</v>
      </c>
      <c r="B36" s="2" t="s">
        <v>80</v>
      </c>
      <c r="C36" s="12">
        <v>2</v>
      </c>
      <c r="D36" s="25"/>
      <c r="E36" s="12">
        <f t="shared" si="3"/>
        <v>0</v>
      </c>
      <c r="F36" s="25"/>
      <c r="G36" s="12">
        <f t="shared" si="4"/>
        <v>0</v>
      </c>
      <c r="H36" s="12">
        <f t="shared" si="5"/>
        <v>0</v>
      </c>
      <c r="I36" s="3"/>
      <c r="J36" s="3"/>
    </row>
    <row r="37" spans="1:10">
      <c r="A37" s="7" t="s">
        <v>86</v>
      </c>
      <c r="B37" s="2" t="s">
        <v>80</v>
      </c>
      <c r="C37" s="12">
        <v>6</v>
      </c>
      <c r="D37" s="25"/>
      <c r="E37" s="12">
        <f t="shared" si="3"/>
        <v>0</v>
      </c>
      <c r="F37" s="25"/>
      <c r="G37" s="12">
        <f t="shared" si="4"/>
        <v>0</v>
      </c>
      <c r="H37" s="12">
        <f t="shared" si="5"/>
        <v>0</v>
      </c>
      <c r="I37" s="3"/>
      <c r="J37" s="3"/>
    </row>
    <row r="38" spans="1:10">
      <c r="A38" s="7" t="s">
        <v>87</v>
      </c>
      <c r="B38" s="2" t="s">
        <v>80</v>
      </c>
      <c r="C38" s="12">
        <v>25</v>
      </c>
      <c r="D38" s="25"/>
      <c r="E38" s="12">
        <f t="shared" si="3"/>
        <v>0</v>
      </c>
      <c r="F38" s="25"/>
      <c r="G38" s="12">
        <f t="shared" si="4"/>
        <v>0</v>
      </c>
      <c r="H38" s="12">
        <f t="shared" si="5"/>
        <v>0</v>
      </c>
      <c r="I38" s="3"/>
      <c r="J38" s="3"/>
    </row>
    <row r="39" spans="1:10">
      <c r="A39" s="19" t="s">
        <v>88</v>
      </c>
      <c r="B39" s="13" t="s">
        <v>12</v>
      </c>
      <c r="C39" s="14"/>
      <c r="D39" s="26"/>
      <c r="E39" s="14"/>
      <c r="F39" s="26"/>
      <c r="G39" s="14"/>
      <c r="H39" s="14"/>
      <c r="I39" s="3"/>
      <c r="J39" s="3"/>
    </row>
    <row r="40" spans="1:10">
      <c r="A40" s="7" t="s">
        <v>89</v>
      </c>
      <c r="B40" s="2" t="s">
        <v>52</v>
      </c>
      <c r="C40" s="12">
        <v>42</v>
      </c>
      <c r="D40" s="25"/>
      <c r="E40" s="12">
        <f>C40*D40</f>
        <v>0</v>
      </c>
      <c r="F40" s="25"/>
      <c r="G40" s="12">
        <f>C40*F40</f>
        <v>0</v>
      </c>
      <c r="H40" s="12">
        <f>E40+G40</f>
        <v>0</v>
      </c>
      <c r="I40" s="3"/>
      <c r="J40" s="3"/>
    </row>
    <row r="41" spans="1:10">
      <c r="A41" s="7" t="s">
        <v>90</v>
      </c>
      <c r="B41" s="2" t="s">
        <v>52</v>
      </c>
      <c r="C41" s="12">
        <v>48</v>
      </c>
      <c r="D41" s="25"/>
      <c r="E41" s="12">
        <f>C41*D41</f>
        <v>0</v>
      </c>
      <c r="F41" s="25"/>
      <c r="G41" s="12">
        <f>C41*F41</f>
        <v>0</v>
      </c>
      <c r="H41" s="12">
        <f>E41+G41</f>
        <v>0</v>
      </c>
      <c r="I41" s="3"/>
      <c r="J41" s="3"/>
    </row>
    <row r="42" spans="1:10">
      <c r="A42" s="19" t="s">
        <v>91</v>
      </c>
      <c r="B42" s="13" t="s">
        <v>12</v>
      </c>
      <c r="C42" s="14"/>
      <c r="D42" s="26"/>
      <c r="E42" s="14"/>
      <c r="F42" s="26"/>
      <c r="G42" s="14"/>
      <c r="H42" s="14"/>
      <c r="I42" s="3"/>
      <c r="J42" s="3"/>
    </row>
    <row r="43" spans="1:10">
      <c r="A43" s="7" t="s">
        <v>92</v>
      </c>
      <c r="B43" s="2" t="s">
        <v>52</v>
      </c>
      <c r="C43" s="12">
        <v>2</v>
      </c>
      <c r="D43" s="25"/>
      <c r="E43" s="12">
        <f>C43*D43</f>
        <v>0</v>
      </c>
      <c r="F43" s="25"/>
      <c r="G43" s="12">
        <f>C43*F43</f>
        <v>0</v>
      </c>
      <c r="H43" s="12">
        <f>E43+G43</f>
        <v>0</v>
      </c>
      <c r="I43" s="3"/>
      <c r="J43" s="3"/>
    </row>
    <row r="44" spans="1:10">
      <c r="A44" s="7" t="s">
        <v>93</v>
      </c>
      <c r="B44" s="2" t="s">
        <v>52</v>
      </c>
      <c r="C44" s="12">
        <v>1</v>
      </c>
      <c r="D44" s="25"/>
      <c r="E44" s="12">
        <f>C44*D44</f>
        <v>0</v>
      </c>
      <c r="F44" s="25"/>
      <c r="G44" s="12">
        <f>C44*F44</f>
        <v>0</v>
      </c>
      <c r="H44" s="12">
        <f>E44+G44</f>
        <v>0</v>
      </c>
      <c r="I44" s="3"/>
      <c r="J44" s="3"/>
    </row>
    <row r="45" spans="1:10" ht="30">
      <c r="A45" s="19" t="s">
        <v>94</v>
      </c>
      <c r="B45" s="13" t="s">
        <v>12</v>
      </c>
      <c r="C45" s="14"/>
      <c r="D45" s="26"/>
      <c r="E45" s="14"/>
      <c r="F45" s="26"/>
      <c r="G45" s="14"/>
      <c r="H45" s="14"/>
      <c r="I45" s="3"/>
      <c r="J45" s="3"/>
    </row>
    <row r="46" spans="1:10">
      <c r="A46" s="7" t="s">
        <v>95</v>
      </c>
      <c r="B46" s="2" t="s">
        <v>80</v>
      </c>
      <c r="C46" s="12">
        <v>3</v>
      </c>
      <c r="D46" s="25"/>
      <c r="E46" s="12">
        <f>C46*D46</f>
        <v>0</v>
      </c>
      <c r="F46" s="25"/>
      <c r="G46" s="12">
        <f>C46*F46</f>
        <v>0</v>
      </c>
      <c r="H46" s="12">
        <f>E46+G46</f>
        <v>0</v>
      </c>
      <c r="I46" s="3"/>
      <c r="J46" s="3"/>
    </row>
    <row r="47" spans="1:10">
      <c r="A47" s="19" t="s">
        <v>96</v>
      </c>
      <c r="B47" s="13" t="s">
        <v>12</v>
      </c>
      <c r="C47" s="14"/>
      <c r="D47" s="26"/>
      <c r="E47" s="14"/>
      <c r="F47" s="26"/>
      <c r="G47" s="14"/>
      <c r="H47" s="14"/>
      <c r="I47" s="3"/>
      <c r="J47" s="3"/>
    </row>
    <row r="48" spans="1:10">
      <c r="A48" s="7" t="s">
        <v>97</v>
      </c>
      <c r="B48" s="2" t="s">
        <v>52</v>
      </c>
      <c r="C48" s="12">
        <v>1</v>
      </c>
      <c r="D48" s="25"/>
      <c r="E48" s="12">
        <f>C48*D48</f>
        <v>0</v>
      </c>
      <c r="F48" s="25"/>
      <c r="G48" s="12">
        <f>C48*F48</f>
        <v>0</v>
      </c>
      <c r="H48" s="12">
        <f>E48+G48</f>
        <v>0</v>
      </c>
      <c r="I48" s="3"/>
      <c r="J48" s="3"/>
    </row>
    <row r="49" spans="1:10">
      <c r="A49" s="7" t="s">
        <v>98</v>
      </c>
      <c r="B49" s="2" t="s">
        <v>52</v>
      </c>
      <c r="C49" s="12">
        <v>3</v>
      </c>
      <c r="D49" s="25"/>
      <c r="E49" s="12">
        <f>C49*D49</f>
        <v>0</v>
      </c>
      <c r="F49" s="25"/>
      <c r="G49" s="12">
        <f>C49*F49</f>
        <v>0</v>
      </c>
      <c r="H49" s="12">
        <f>E49+G49</f>
        <v>0</v>
      </c>
      <c r="I49" s="3"/>
      <c r="J49" s="3"/>
    </row>
    <row r="50" spans="1:10">
      <c r="A50" s="7" t="s">
        <v>99</v>
      </c>
      <c r="B50" s="2" t="s">
        <v>52</v>
      </c>
      <c r="C50" s="12">
        <v>1</v>
      </c>
      <c r="D50" s="25"/>
      <c r="E50" s="12">
        <f>C50*D50</f>
        <v>0</v>
      </c>
      <c r="F50" s="25"/>
      <c r="G50" s="12">
        <f>C50*F50</f>
        <v>0</v>
      </c>
      <c r="H50" s="12">
        <f>E50+G50</f>
        <v>0</v>
      </c>
      <c r="I50" s="3"/>
      <c r="J50" s="3"/>
    </row>
    <row r="51" spans="1:10">
      <c r="A51" s="19" t="s">
        <v>100</v>
      </c>
      <c r="B51" s="13" t="s">
        <v>12</v>
      </c>
      <c r="C51" s="14"/>
      <c r="D51" s="26"/>
      <c r="E51" s="14"/>
      <c r="F51" s="26"/>
      <c r="G51" s="14"/>
      <c r="H51" s="14">
        <f>E51+G51</f>
        <v>0</v>
      </c>
      <c r="I51" s="3"/>
      <c r="J51" s="3"/>
    </row>
    <row r="52" spans="1:10">
      <c r="A52" s="19" t="s">
        <v>101</v>
      </c>
      <c r="B52" s="13" t="s">
        <v>12</v>
      </c>
      <c r="C52" s="14"/>
      <c r="D52" s="26"/>
      <c r="E52" s="14"/>
      <c r="F52" s="26"/>
      <c r="G52" s="14"/>
      <c r="H52" s="14"/>
      <c r="I52" s="3"/>
      <c r="J52" s="3"/>
    </row>
    <row r="53" spans="1:10">
      <c r="A53" s="7" t="s">
        <v>102</v>
      </c>
      <c r="B53" s="2" t="s">
        <v>80</v>
      </c>
      <c r="C53" s="12">
        <v>96</v>
      </c>
      <c r="D53" s="25"/>
      <c r="E53" s="12">
        <f t="shared" ref="E53:E61" si="6">C53*D53</f>
        <v>0</v>
      </c>
      <c r="F53" s="25"/>
      <c r="G53" s="12">
        <f t="shared" ref="G53:G61" si="7">C53*F53</f>
        <v>0</v>
      </c>
      <c r="H53" s="12">
        <f t="shared" ref="H53:H61" si="8">E53+G53</f>
        <v>0</v>
      </c>
      <c r="I53" s="3"/>
      <c r="J53" s="3"/>
    </row>
    <row r="54" spans="1:10">
      <c r="A54" s="7" t="s">
        <v>103</v>
      </c>
      <c r="B54" s="2" t="s">
        <v>80</v>
      </c>
      <c r="C54" s="12">
        <v>204</v>
      </c>
      <c r="D54" s="25"/>
      <c r="E54" s="12">
        <f t="shared" si="6"/>
        <v>0</v>
      </c>
      <c r="F54" s="25"/>
      <c r="G54" s="12">
        <f t="shared" si="7"/>
        <v>0</v>
      </c>
      <c r="H54" s="12">
        <f t="shared" si="8"/>
        <v>0</v>
      </c>
      <c r="I54" s="3"/>
      <c r="J54" s="3"/>
    </row>
    <row r="55" spans="1:10">
      <c r="A55" s="7" t="s">
        <v>104</v>
      </c>
      <c r="B55" s="2" t="s">
        <v>80</v>
      </c>
      <c r="C55" s="12">
        <v>585</v>
      </c>
      <c r="D55" s="25"/>
      <c r="E55" s="12">
        <f t="shared" si="6"/>
        <v>0</v>
      </c>
      <c r="F55" s="25"/>
      <c r="G55" s="12">
        <f t="shared" si="7"/>
        <v>0</v>
      </c>
      <c r="H55" s="12">
        <f t="shared" si="8"/>
        <v>0</v>
      </c>
      <c r="I55" s="3"/>
      <c r="J55" s="3"/>
    </row>
    <row r="56" spans="1:10">
      <c r="A56" s="7" t="s">
        <v>105</v>
      </c>
      <c r="B56" s="2" t="s">
        <v>80</v>
      </c>
      <c r="C56" s="12">
        <v>576</v>
      </c>
      <c r="D56" s="25"/>
      <c r="E56" s="12">
        <f t="shared" si="6"/>
        <v>0</v>
      </c>
      <c r="F56" s="25"/>
      <c r="G56" s="12">
        <f t="shared" si="7"/>
        <v>0</v>
      </c>
      <c r="H56" s="12">
        <f t="shared" si="8"/>
        <v>0</v>
      </c>
      <c r="I56" s="3"/>
      <c r="J56" s="3"/>
    </row>
    <row r="57" spans="1:10">
      <c r="A57" s="7" t="s">
        <v>106</v>
      </c>
      <c r="B57" s="2" t="s">
        <v>80</v>
      </c>
      <c r="C57" s="12">
        <v>117</v>
      </c>
      <c r="D57" s="25"/>
      <c r="E57" s="12">
        <f t="shared" si="6"/>
        <v>0</v>
      </c>
      <c r="F57" s="25"/>
      <c r="G57" s="12">
        <f t="shared" si="7"/>
        <v>0</v>
      </c>
      <c r="H57" s="12">
        <f t="shared" si="8"/>
        <v>0</v>
      </c>
      <c r="I57" s="3"/>
      <c r="J57" s="3"/>
    </row>
    <row r="58" spans="1:10">
      <c r="A58" s="7" t="s">
        <v>107</v>
      </c>
      <c r="B58" s="2" t="s">
        <v>80</v>
      </c>
      <c r="C58" s="12">
        <v>32</v>
      </c>
      <c r="D58" s="25"/>
      <c r="E58" s="12">
        <f t="shared" si="6"/>
        <v>0</v>
      </c>
      <c r="F58" s="25"/>
      <c r="G58" s="12">
        <f t="shared" si="7"/>
        <v>0</v>
      </c>
      <c r="H58" s="12">
        <f t="shared" si="8"/>
        <v>0</v>
      </c>
      <c r="I58" s="3"/>
      <c r="J58" s="3"/>
    </row>
    <row r="59" spans="1:10">
      <c r="A59" s="7" t="s">
        <v>108</v>
      </c>
      <c r="B59" s="2" t="s">
        <v>80</v>
      </c>
      <c r="C59" s="12">
        <v>22</v>
      </c>
      <c r="D59" s="25"/>
      <c r="E59" s="12">
        <f t="shared" si="6"/>
        <v>0</v>
      </c>
      <c r="F59" s="25"/>
      <c r="G59" s="12">
        <f t="shared" si="7"/>
        <v>0</v>
      </c>
      <c r="H59" s="12">
        <f t="shared" si="8"/>
        <v>0</v>
      </c>
      <c r="I59" s="3"/>
      <c r="J59" s="3"/>
    </row>
    <row r="60" spans="1:10">
      <c r="A60" s="7" t="s">
        <v>109</v>
      </c>
      <c r="B60" s="2" t="s">
        <v>80</v>
      </c>
      <c r="C60" s="12">
        <v>32</v>
      </c>
      <c r="D60" s="25"/>
      <c r="E60" s="12">
        <f t="shared" si="6"/>
        <v>0</v>
      </c>
      <c r="F60" s="25"/>
      <c r="G60" s="12">
        <f t="shared" si="7"/>
        <v>0</v>
      </c>
      <c r="H60" s="12">
        <f t="shared" si="8"/>
        <v>0</v>
      </c>
      <c r="I60" s="3"/>
      <c r="J60" s="3"/>
    </row>
    <row r="61" spans="1:10">
      <c r="A61" s="7" t="s">
        <v>110</v>
      </c>
      <c r="B61" s="2" t="s">
        <v>80</v>
      </c>
      <c r="C61" s="12">
        <v>3</v>
      </c>
      <c r="D61" s="25"/>
      <c r="E61" s="12">
        <f t="shared" si="6"/>
        <v>0</v>
      </c>
      <c r="F61" s="25"/>
      <c r="G61" s="12">
        <f t="shared" si="7"/>
        <v>0</v>
      </c>
      <c r="H61" s="12">
        <f t="shared" si="8"/>
        <v>0</v>
      </c>
      <c r="I61" s="3"/>
      <c r="J61" s="3"/>
    </row>
    <row r="62" spans="1:10">
      <c r="A62" s="19" t="s">
        <v>111</v>
      </c>
      <c r="B62" s="13" t="s">
        <v>12</v>
      </c>
      <c r="C62" s="14"/>
      <c r="D62" s="26"/>
      <c r="E62" s="14"/>
      <c r="F62" s="26"/>
      <c r="G62" s="14"/>
      <c r="H62" s="14"/>
      <c r="I62" s="3"/>
      <c r="J62" s="3"/>
    </row>
    <row r="63" spans="1:10">
      <c r="A63" s="7" t="s">
        <v>112</v>
      </c>
      <c r="B63" s="2" t="s">
        <v>80</v>
      </c>
      <c r="C63" s="12">
        <v>15</v>
      </c>
      <c r="D63" s="25"/>
      <c r="E63" s="12">
        <f>C63*D63</f>
        <v>0</v>
      </c>
      <c r="F63" s="25"/>
      <c r="G63" s="12">
        <f>C63*F63</f>
        <v>0</v>
      </c>
      <c r="H63" s="12">
        <f>E63+G63</f>
        <v>0</v>
      </c>
      <c r="I63" s="3"/>
      <c r="J63" s="3"/>
    </row>
    <row r="64" spans="1:10">
      <c r="A64" s="7" t="s">
        <v>113</v>
      </c>
      <c r="B64" s="2" t="s">
        <v>80</v>
      </c>
      <c r="C64" s="12">
        <v>6</v>
      </c>
      <c r="D64" s="25"/>
      <c r="E64" s="12">
        <f>C64*D64</f>
        <v>0</v>
      </c>
      <c r="F64" s="25"/>
      <c r="G64" s="12">
        <f>C64*F64</f>
        <v>0</v>
      </c>
      <c r="H64" s="12">
        <f>E64+G64</f>
        <v>0</v>
      </c>
      <c r="I64" s="3"/>
      <c r="J64" s="3"/>
    </row>
    <row r="65" spans="1:10">
      <c r="A65" s="7" t="s">
        <v>114</v>
      </c>
      <c r="B65" s="2" t="s">
        <v>80</v>
      </c>
      <c r="C65" s="12">
        <v>4</v>
      </c>
      <c r="D65" s="25"/>
      <c r="E65" s="12">
        <f>C65*D65</f>
        <v>0</v>
      </c>
      <c r="F65" s="25"/>
      <c r="G65" s="12">
        <f>C65*F65</f>
        <v>0</v>
      </c>
      <c r="H65" s="12">
        <f>E65+G65</f>
        <v>0</v>
      </c>
      <c r="I65" s="3"/>
      <c r="J65" s="3"/>
    </row>
    <row r="66" spans="1:10">
      <c r="A66" s="19" t="s">
        <v>115</v>
      </c>
      <c r="B66" s="13" t="s">
        <v>12</v>
      </c>
      <c r="C66" s="14"/>
      <c r="D66" s="26"/>
      <c r="E66" s="14"/>
      <c r="F66" s="26"/>
      <c r="G66" s="14"/>
      <c r="H66" s="14"/>
      <c r="I66" s="3"/>
      <c r="J66" s="3"/>
    </row>
    <row r="67" spans="1:10">
      <c r="A67" s="7" t="s">
        <v>116</v>
      </c>
      <c r="B67" s="2" t="s">
        <v>52</v>
      </c>
      <c r="C67" s="12">
        <v>28</v>
      </c>
      <c r="D67" s="25"/>
      <c r="E67" s="12">
        <f>C67*D67</f>
        <v>0</v>
      </c>
      <c r="F67" s="25"/>
      <c r="G67" s="12">
        <f>C67*F67</f>
        <v>0</v>
      </c>
      <c r="H67" s="12">
        <f>E67+G67</f>
        <v>0</v>
      </c>
      <c r="I67" s="3"/>
      <c r="J67" s="3"/>
    </row>
    <row r="68" spans="1:10">
      <c r="A68" s="7" t="s">
        <v>117</v>
      </c>
      <c r="B68" s="2" t="s">
        <v>52</v>
      </c>
      <c r="C68" s="12">
        <v>4</v>
      </c>
      <c r="D68" s="25"/>
      <c r="E68" s="12">
        <f>C68*D68</f>
        <v>0</v>
      </c>
      <c r="F68" s="25"/>
      <c r="G68" s="12">
        <f>C68*F68</f>
        <v>0</v>
      </c>
      <c r="H68" s="12">
        <f>E68+G68</f>
        <v>0</v>
      </c>
      <c r="I68" s="3"/>
      <c r="J68" s="3"/>
    </row>
    <row r="69" spans="1:10">
      <c r="A69" s="7" t="s">
        <v>118</v>
      </c>
      <c r="B69" s="2" t="s">
        <v>52</v>
      </c>
      <c r="C69" s="12">
        <v>6</v>
      </c>
      <c r="D69" s="25"/>
      <c r="E69" s="12">
        <f>C69*D69</f>
        <v>0</v>
      </c>
      <c r="F69" s="25"/>
      <c r="G69" s="12">
        <f>C69*F69</f>
        <v>0</v>
      </c>
      <c r="H69" s="12">
        <f>E69+G69</f>
        <v>0</v>
      </c>
      <c r="I69" s="3"/>
      <c r="J69" s="3"/>
    </row>
    <row r="70" spans="1:10">
      <c r="A70" s="7" t="s">
        <v>119</v>
      </c>
      <c r="B70" s="2" t="s">
        <v>52</v>
      </c>
      <c r="C70" s="12">
        <v>2</v>
      </c>
      <c r="D70" s="25"/>
      <c r="E70" s="12">
        <f>C70*D70</f>
        <v>0</v>
      </c>
      <c r="F70" s="25"/>
      <c r="G70" s="12">
        <f>C70*F70</f>
        <v>0</v>
      </c>
      <c r="H70" s="12">
        <f>E70+G70</f>
        <v>0</v>
      </c>
      <c r="I70" s="3"/>
      <c r="J70" s="3"/>
    </row>
    <row r="71" spans="1:10">
      <c r="A71" s="19" t="s">
        <v>120</v>
      </c>
      <c r="B71" s="13" t="s">
        <v>12</v>
      </c>
      <c r="C71" s="14"/>
      <c r="D71" s="26"/>
      <c r="E71" s="14"/>
      <c r="F71" s="26"/>
      <c r="G71" s="14"/>
      <c r="H71" s="14"/>
      <c r="I71" s="3"/>
      <c r="J71" s="3"/>
    </row>
    <row r="72" spans="1:10">
      <c r="A72" s="7" t="s">
        <v>121</v>
      </c>
      <c r="B72" s="2" t="s">
        <v>52</v>
      </c>
      <c r="C72" s="12">
        <v>10</v>
      </c>
      <c r="D72" s="25"/>
      <c r="E72" s="12">
        <f>C72*D72</f>
        <v>0</v>
      </c>
      <c r="F72" s="25"/>
      <c r="G72" s="12">
        <f>C72*F72</f>
        <v>0</v>
      </c>
      <c r="H72" s="12">
        <f>E72+G72</f>
        <v>0</v>
      </c>
      <c r="I72" s="3"/>
      <c r="J72" s="3"/>
    </row>
    <row r="73" spans="1:10">
      <c r="A73" s="7" t="s">
        <v>122</v>
      </c>
      <c r="B73" s="2" t="s">
        <v>52</v>
      </c>
      <c r="C73" s="12">
        <v>2</v>
      </c>
      <c r="D73" s="25"/>
      <c r="E73" s="12">
        <f>C73*D73</f>
        <v>0</v>
      </c>
      <c r="F73" s="25"/>
      <c r="G73" s="12">
        <f>C73*F73</f>
        <v>0</v>
      </c>
      <c r="H73" s="12">
        <f>E73+G73</f>
        <v>0</v>
      </c>
      <c r="I73" s="3"/>
      <c r="J73" s="3"/>
    </row>
    <row r="74" spans="1:10" ht="30">
      <c r="A74" s="19" t="s">
        <v>123</v>
      </c>
      <c r="B74" s="13" t="s">
        <v>12</v>
      </c>
      <c r="C74" s="14"/>
      <c r="D74" s="26"/>
      <c r="E74" s="14"/>
      <c r="F74" s="26"/>
      <c r="G74" s="14"/>
      <c r="H74" s="14"/>
      <c r="I74" s="3"/>
      <c r="J74" s="3"/>
    </row>
    <row r="75" spans="1:10">
      <c r="A75" s="7" t="s">
        <v>124</v>
      </c>
      <c r="B75" s="2" t="s">
        <v>52</v>
      </c>
      <c r="C75" s="12">
        <v>17</v>
      </c>
      <c r="D75" s="25"/>
      <c r="E75" s="12">
        <f>C75*D75</f>
        <v>0</v>
      </c>
      <c r="F75" s="25"/>
      <c r="G75" s="12">
        <f>C75*F75</f>
        <v>0</v>
      </c>
      <c r="H75" s="12">
        <f>E75+G75</f>
        <v>0</v>
      </c>
      <c r="I75" s="3"/>
      <c r="J75" s="3"/>
    </row>
    <row r="76" spans="1:10">
      <c r="A76" s="7" t="s">
        <v>125</v>
      </c>
      <c r="B76" s="2" t="s">
        <v>52</v>
      </c>
      <c r="C76" s="12">
        <v>1</v>
      </c>
      <c r="D76" s="25"/>
      <c r="E76" s="12">
        <f>C76*D76</f>
        <v>0</v>
      </c>
      <c r="F76" s="25"/>
      <c r="G76" s="12">
        <f>C76*F76</f>
        <v>0</v>
      </c>
      <c r="H76" s="12">
        <f>E76+G76</f>
        <v>0</v>
      </c>
      <c r="I76" s="3"/>
      <c r="J76" s="3"/>
    </row>
    <row r="77" spans="1:10">
      <c r="A77" s="7" t="s">
        <v>126</v>
      </c>
      <c r="B77" s="2" t="s">
        <v>52</v>
      </c>
      <c r="C77" s="12">
        <v>14</v>
      </c>
      <c r="D77" s="25"/>
      <c r="E77" s="12">
        <f>C77*D77</f>
        <v>0</v>
      </c>
      <c r="F77" s="25"/>
      <c r="G77" s="12">
        <f>C77*F77</f>
        <v>0</v>
      </c>
      <c r="H77" s="12">
        <f>E77+G77</f>
        <v>0</v>
      </c>
      <c r="I77" s="3"/>
      <c r="J77" s="3"/>
    </row>
    <row r="78" spans="1:10">
      <c r="A78" s="7" t="s">
        <v>127</v>
      </c>
      <c r="B78" s="2" t="s">
        <v>52</v>
      </c>
      <c r="C78" s="12">
        <v>2</v>
      </c>
      <c r="D78" s="25"/>
      <c r="E78" s="12">
        <f>C78*D78</f>
        <v>0</v>
      </c>
      <c r="F78" s="25"/>
      <c r="G78" s="12">
        <f>C78*F78</f>
        <v>0</v>
      </c>
      <c r="H78" s="12">
        <f>E78+G78</f>
        <v>0</v>
      </c>
      <c r="I78" s="3"/>
      <c r="J78" s="3"/>
    </row>
    <row r="79" spans="1:10" ht="30">
      <c r="A79" s="19" t="s">
        <v>128</v>
      </c>
      <c r="B79" s="13" t="s">
        <v>12</v>
      </c>
      <c r="C79" s="14"/>
      <c r="D79" s="26"/>
      <c r="E79" s="14"/>
      <c r="F79" s="26"/>
      <c r="G79" s="14"/>
      <c r="H79" s="14"/>
      <c r="I79" s="3"/>
      <c r="J79" s="3"/>
    </row>
    <row r="80" spans="1:10">
      <c r="A80" s="7" t="s">
        <v>129</v>
      </c>
      <c r="B80" s="2" t="s">
        <v>52</v>
      </c>
      <c r="C80" s="12">
        <v>54</v>
      </c>
      <c r="D80" s="25"/>
      <c r="E80" s="12">
        <f>C80*D80</f>
        <v>0</v>
      </c>
      <c r="F80" s="25"/>
      <c r="G80" s="12">
        <f>C80*F80</f>
        <v>0</v>
      </c>
      <c r="H80" s="12">
        <f>E80+G80</f>
        <v>0</v>
      </c>
      <c r="I80" s="3"/>
      <c r="J80" s="3"/>
    </row>
    <row r="81" spans="1:10">
      <c r="A81" s="19" t="s">
        <v>130</v>
      </c>
      <c r="B81" s="13" t="s">
        <v>12</v>
      </c>
      <c r="C81" s="14"/>
      <c r="D81" s="26"/>
      <c r="E81" s="14"/>
      <c r="F81" s="26"/>
      <c r="G81" s="14"/>
      <c r="H81" s="14"/>
      <c r="I81" s="3"/>
      <c r="J81" s="3"/>
    </row>
    <row r="82" spans="1:10">
      <c r="A82" s="7" t="s">
        <v>131</v>
      </c>
      <c r="B82" s="2" t="s">
        <v>52</v>
      </c>
      <c r="C82" s="12">
        <v>4</v>
      </c>
      <c r="D82" s="25"/>
      <c r="E82" s="12">
        <f>C82*D82</f>
        <v>0</v>
      </c>
      <c r="F82" s="25"/>
      <c r="G82" s="12">
        <f>C82*F82</f>
        <v>0</v>
      </c>
      <c r="H82" s="12">
        <f>E82+G82</f>
        <v>0</v>
      </c>
      <c r="I82" s="3"/>
      <c r="J82" s="3"/>
    </row>
    <row r="83" spans="1:10">
      <c r="A83" s="7" t="s">
        <v>132</v>
      </c>
      <c r="B83" s="2" t="s">
        <v>52</v>
      </c>
      <c r="C83" s="12">
        <v>25</v>
      </c>
      <c r="D83" s="25"/>
      <c r="E83" s="12">
        <f>C83*D83</f>
        <v>0</v>
      </c>
      <c r="F83" s="25"/>
      <c r="G83" s="12">
        <f>C83*F83</f>
        <v>0</v>
      </c>
      <c r="H83" s="12">
        <f>E83+G83</f>
        <v>0</v>
      </c>
      <c r="I83" s="3"/>
      <c r="J83" s="3"/>
    </row>
    <row r="84" spans="1:10">
      <c r="A84" s="19" t="s">
        <v>133</v>
      </c>
      <c r="B84" s="13" t="s">
        <v>12</v>
      </c>
      <c r="C84" s="14"/>
      <c r="D84" s="26"/>
      <c r="E84" s="14"/>
      <c r="F84" s="26"/>
      <c r="G84" s="14"/>
      <c r="H84" s="14"/>
      <c r="I84" s="3"/>
      <c r="J84" s="3"/>
    </row>
    <row r="85" spans="1:10">
      <c r="A85" s="7" t="s">
        <v>134</v>
      </c>
      <c r="B85" s="2" t="s">
        <v>52</v>
      </c>
      <c r="C85" s="12">
        <v>1</v>
      </c>
      <c r="D85" s="25"/>
      <c r="E85" s="12">
        <f>C85*D85</f>
        <v>0</v>
      </c>
      <c r="F85" s="25"/>
      <c r="G85" s="12">
        <f>C85*F85</f>
        <v>0</v>
      </c>
      <c r="H85" s="12">
        <f>E85+G85</f>
        <v>0</v>
      </c>
      <c r="I85" s="3"/>
      <c r="J85" s="3"/>
    </row>
    <row r="86" spans="1:10">
      <c r="A86" s="19" t="s">
        <v>135</v>
      </c>
      <c r="B86" s="13" t="s">
        <v>12</v>
      </c>
      <c r="C86" s="14"/>
      <c r="D86" s="26"/>
      <c r="E86" s="14"/>
      <c r="F86" s="26"/>
      <c r="G86" s="14"/>
      <c r="H86" s="14"/>
      <c r="I86" s="3"/>
      <c r="J86" s="3"/>
    </row>
    <row r="87" spans="1:10">
      <c r="A87" s="7" t="s">
        <v>136</v>
      </c>
      <c r="B87" s="2" t="s">
        <v>52</v>
      </c>
      <c r="C87" s="12">
        <v>2</v>
      </c>
      <c r="D87" s="25"/>
      <c r="E87" s="12">
        <f>C87*D87</f>
        <v>0</v>
      </c>
      <c r="F87" s="25"/>
      <c r="G87" s="12">
        <f>C87*F87</f>
        <v>0</v>
      </c>
      <c r="H87" s="12">
        <f>E87+G87</f>
        <v>0</v>
      </c>
      <c r="I87" s="3"/>
      <c r="J87" s="3"/>
    </row>
    <row r="88" spans="1:10">
      <c r="A88" s="19" t="s">
        <v>137</v>
      </c>
      <c r="B88" s="13" t="s">
        <v>12</v>
      </c>
      <c r="C88" s="14"/>
      <c r="D88" s="26"/>
      <c r="E88" s="14"/>
      <c r="F88" s="26"/>
      <c r="G88" s="14"/>
      <c r="H88" s="14"/>
      <c r="I88" s="3"/>
      <c r="J88" s="3"/>
    </row>
    <row r="89" spans="1:10">
      <c r="A89" s="7" t="s">
        <v>138</v>
      </c>
      <c r="B89" s="2" t="s">
        <v>52</v>
      </c>
      <c r="C89" s="12">
        <v>4</v>
      </c>
      <c r="D89" s="25"/>
      <c r="E89" s="12">
        <f>C89*D89</f>
        <v>0</v>
      </c>
      <c r="F89" s="25"/>
      <c r="G89" s="12">
        <f>C89*F89</f>
        <v>0</v>
      </c>
      <c r="H89" s="12">
        <f>E89+G89</f>
        <v>0</v>
      </c>
      <c r="I89" s="3"/>
      <c r="J89" s="3"/>
    </row>
    <row r="90" spans="1:10">
      <c r="A90" s="7" t="s">
        <v>139</v>
      </c>
      <c r="B90" s="2" t="s">
        <v>52</v>
      </c>
      <c r="C90" s="12">
        <v>16</v>
      </c>
      <c r="D90" s="25"/>
      <c r="E90" s="12">
        <f>C90*D90</f>
        <v>0</v>
      </c>
      <c r="F90" s="25"/>
      <c r="G90" s="12">
        <f>C90*F90</f>
        <v>0</v>
      </c>
      <c r="H90" s="12">
        <f>E90+G90</f>
        <v>0</v>
      </c>
      <c r="I90" s="3"/>
      <c r="J90" s="3"/>
    </row>
    <row r="91" spans="1:10">
      <c r="A91" s="19" t="s">
        <v>140</v>
      </c>
      <c r="B91" s="13" t="s">
        <v>12</v>
      </c>
      <c r="C91" s="14"/>
      <c r="D91" s="26"/>
      <c r="E91" s="14"/>
      <c r="F91" s="26"/>
      <c r="G91" s="14"/>
      <c r="H91" s="14"/>
      <c r="I91" s="3"/>
      <c r="J91" s="3"/>
    </row>
    <row r="92" spans="1:10">
      <c r="A92" s="19" t="s">
        <v>141</v>
      </c>
      <c r="B92" s="13" t="s">
        <v>12</v>
      </c>
      <c r="C92" s="14"/>
      <c r="D92" s="26"/>
      <c r="E92" s="14"/>
      <c r="F92" s="26"/>
      <c r="G92" s="14"/>
      <c r="H92" s="14"/>
      <c r="I92" s="3"/>
      <c r="J92" s="3"/>
    </row>
    <row r="93" spans="1:10">
      <c r="A93" s="7" t="s">
        <v>142</v>
      </c>
      <c r="B93" s="2" t="s">
        <v>52</v>
      </c>
      <c r="C93" s="12">
        <v>1</v>
      </c>
      <c r="D93" s="25"/>
      <c r="E93" s="12">
        <f>C93*D93</f>
        <v>0</v>
      </c>
      <c r="F93" s="25"/>
      <c r="G93" s="12">
        <f>C93*F93</f>
        <v>0</v>
      </c>
      <c r="H93" s="12">
        <f>E93+G93</f>
        <v>0</v>
      </c>
      <c r="I93" s="3"/>
      <c r="J93" s="3"/>
    </row>
    <row r="94" spans="1:10" ht="26.25">
      <c r="A94" s="7" t="s">
        <v>143</v>
      </c>
      <c r="B94" s="2" t="s">
        <v>144</v>
      </c>
      <c r="C94" s="12">
        <v>1</v>
      </c>
      <c r="D94" s="25"/>
      <c r="E94" s="12">
        <f>C94*D94</f>
        <v>0</v>
      </c>
      <c r="F94" s="25"/>
      <c r="G94" s="12">
        <f>C94*F94</f>
        <v>0</v>
      </c>
      <c r="H94" s="12">
        <f>E94+G94</f>
        <v>0</v>
      </c>
      <c r="I94" s="3"/>
      <c r="J94" s="3"/>
    </row>
    <row r="95" spans="1:10">
      <c r="A95" s="19" t="s">
        <v>145</v>
      </c>
      <c r="B95" s="13" t="s">
        <v>12</v>
      </c>
      <c r="C95" s="14"/>
      <c r="D95" s="26"/>
      <c r="E95" s="14"/>
      <c r="F95" s="26"/>
      <c r="G95" s="14"/>
      <c r="H95" s="14">
        <f>E95+G95</f>
        <v>0</v>
      </c>
      <c r="I95" s="3"/>
      <c r="J95" s="3"/>
    </row>
    <row r="96" spans="1:10">
      <c r="A96" s="19" t="s">
        <v>146</v>
      </c>
      <c r="B96" s="13" t="s">
        <v>12</v>
      </c>
      <c r="C96" s="14"/>
      <c r="D96" s="26"/>
      <c r="E96" s="14"/>
      <c r="F96" s="26"/>
      <c r="G96" s="14"/>
      <c r="H96" s="14"/>
      <c r="I96" s="3"/>
      <c r="J96" s="3"/>
    </row>
    <row r="97" spans="1:10">
      <c r="A97" s="7" t="s">
        <v>147</v>
      </c>
      <c r="B97" s="2" t="s">
        <v>52</v>
      </c>
      <c r="C97" s="12">
        <v>1</v>
      </c>
      <c r="D97" s="25"/>
      <c r="E97" s="12">
        <f>C97*D97</f>
        <v>0</v>
      </c>
      <c r="F97" s="25"/>
      <c r="G97" s="12">
        <f>C97*F97</f>
        <v>0</v>
      </c>
      <c r="H97" s="12">
        <f>E97+G97</f>
        <v>0</v>
      </c>
      <c r="I97" s="3"/>
      <c r="J97" s="3"/>
    </row>
    <row r="98" spans="1:10">
      <c r="A98" s="19" t="s">
        <v>148</v>
      </c>
      <c r="B98" s="13" t="s">
        <v>12</v>
      </c>
      <c r="C98" s="14"/>
      <c r="D98" s="26"/>
      <c r="E98" s="14"/>
      <c r="F98" s="26"/>
      <c r="G98" s="14"/>
      <c r="H98" s="14"/>
      <c r="I98" s="3"/>
      <c r="J98" s="3"/>
    </row>
    <row r="99" spans="1:10">
      <c r="A99" s="7" t="s">
        <v>149</v>
      </c>
      <c r="B99" s="2" t="s">
        <v>52</v>
      </c>
      <c r="C99" s="12">
        <v>4</v>
      </c>
      <c r="D99" s="25"/>
      <c r="E99" s="12">
        <f>C99*D99</f>
        <v>0</v>
      </c>
      <c r="F99" s="25"/>
      <c r="G99" s="12">
        <f>C99*F99</f>
        <v>0</v>
      </c>
      <c r="H99" s="12">
        <f>E99+G99</f>
        <v>0</v>
      </c>
      <c r="I99" s="3"/>
      <c r="J99" s="3"/>
    </row>
    <row r="100" spans="1:10">
      <c r="A100" s="7" t="s">
        <v>150</v>
      </c>
      <c r="B100" s="2" t="s">
        <v>52</v>
      </c>
      <c r="C100" s="12">
        <v>12</v>
      </c>
      <c r="D100" s="25"/>
      <c r="E100" s="12">
        <f>C100*D100</f>
        <v>0</v>
      </c>
      <c r="F100" s="25"/>
      <c r="G100" s="12">
        <f>C100*F100</f>
        <v>0</v>
      </c>
      <c r="H100" s="12">
        <f>E100+G100</f>
        <v>0</v>
      </c>
      <c r="I100" s="3"/>
      <c r="J100" s="3"/>
    </row>
    <row r="101" spans="1:10">
      <c r="A101" s="7" t="s">
        <v>151</v>
      </c>
      <c r="B101" s="2" t="s">
        <v>52</v>
      </c>
      <c r="C101" s="12">
        <v>6</v>
      </c>
      <c r="D101" s="25"/>
      <c r="E101" s="12">
        <f>C101*D101</f>
        <v>0</v>
      </c>
      <c r="F101" s="25"/>
      <c r="G101" s="12">
        <f>C101*F101</f>
        <v>0</v>
      </c>
      <c r="H101" s="12">
        <f>E101+G101</f>
        <v>0</v>
      </c>
      <c r="I101" s="3"/>
      <c r="J101" s="3"/>
    </row>
    <row r="102" spans="1:10">
      <c r="A102" s="19" t="s">
        <v>152</v>
      </c>
      <c r="B102" s="13" t="s">
        <v>12</v>
      </c>
      <c r="C102" s="14"/>
      <c r="D102" s="26"/>
      <c r="E102" s="14"/>
      <c r="F102" s="26"/>
      <c r="G102" s="14"/>
      <c r="H102" s="14"/>
      <c r="I102" s="3"/>
      <c r="J102" s="3"/>
    </row>
    <row r="103" spans="1:10">
      <c r="A103" s="7" t="s">
        <v>153</v>
      </c>
      <c r="B103" s="2" t="s">
        <v>52</v>
      </c>
      <c r="C103" s="12">
        <v>2</v>
      </c>
      <c r="D103" s="25"/>
      <c r="E103" s="12">
        <f>C103*D103</f>
        <v>0</v>
      </c>
      <c r="F103" s="25"/>
      <c r="G103" s="12">
        <f>C103*F103</f>
        <v>0</v>
      </c>
      <c r="H103" s="12">
        <f>E103+G103</f>
        <v>0</v>
      </c>
      <c r="I103" s="3"/>
      <c r="J103" s="3"/>
    </row>
    <row r="104" spans="1:10">
      <c r="A104" s="7" t="s">
        <v>154</v>
      </c>
      <c r="B104" s="2" t="s">
        <v>52</v>
      </c>
      <c r="C104" s="12">
        <v>2</v>
      </c>
      <c r="D104" s="25"/>
      <c r="E104" s="12">
        <f>C104*D104</f>
        <v>0</v>
      </c>
      <c r="F104" s="25"/>
      <c r="G104" s="12">
        <f>C104*F104</f>
        <v>0</v>
      </c>
      <c r="H104" s="12">
        <f>E104+G104</f>
        <v>0</v>
      </c>
      <c r="I104" s="3"/>
      <c r="J104" s="3"/>
    </row>
    <row r="105" spans="1:10">
      <c r="A105" s="19" t="s">
        <v>155</v>
      </c>
      <c r="B105" s="13" t="s">
        <v>12</v>
      </c>
      <c r="C105" s="14"/>
      <c r="D105" s="26"/>
      <c r="E105" s="14"/>
      <c r="F105" s="26"/>
      <c r="G105" s="14"/>
      <c r="H105" s="14"/>
      <c r="I105" s="3"/>
      <c r="J105" s="3"/>
    </row>
    <row r="106" spans="1:10">
      <c r="A106" s="7" t="s">
        <v>156</v>
      </c>
      <c r="B106" s="2" t="s">
        <v>80</v>
      </c>
      <c r="C106" s="12">
        <v>48</v>
      </c>
      <c r="D106" s="25"/>
      <c r="E106" s="12">
        <f>C106*D106</f>
        <v>0</v>
      </c>
      <c r="F106" s="25"/>
      <c r="G106" s="12">
        <f>C106*F106</f>
        <v>0</v>
      </c>
      <c r="H106" s="12">
        <f>E106+G106</f>
        <v>0</v>
      </c>
      <c r="I106" s="3"/>
      <c r="J106" s="3"/>
    </row>
    <row r="107" spans="1:10">
      <c r="A107" s="7" t="s">
        <v>157</v>
      </c>
      <c r="B107" s="2" t="s">
        <v>80</v>
      </c>
      <c r="C107" s="12">
        <v>72</v>
      </c>
      <c r="D107" s="25"/>
      <c r="E107" s="12">
        <f>C107*D107</f>
        <v>0</v>
      </c>
      <c r="F107" s="25"/>
      <c r="G107" s="12">
        <f>C107*F107</f>
        <v>0</v>
      </c>
      <c r="H107" s="12">
        <f>E107+G107</f>
        <v>0</v>
      </c>
      <c r="I107" s="3"/>
      <c r="J107" s="3"/>
    </row>
    <row r="108" spans="1:10">
      <c r="A108" s="19" t="s">
        <v>158</v>
      </c>
      <c r="B108" s="13" t="s">
        <v>12</v>
      </c>
      <c r="C108" s="14"/>
      <c r="D108" s="26"/>
      <c r="E108" s="14"/>
      <c r="F108" s="26"/>
      <c r="G108" s="14"/>
      <c r="H108" s="14"/>
      <c r="I108" s="3"/>
      <c r="J108" s="3"/>
    </row>
    <row r="109" spans="1:10">
      <c r="A109" s="7" t="s">
        <v>159</v>
      </c>
      <c r="B109" s="2" t="s">
        <v>52</v>
      </c>
      <c r="C109" s="12">
        <v>18</v>
      </c>
      <c r="D109" s="25"/>
      <c r="E109" s="12">
        <f>C109*D109</f>
        <v>0</v>
      </c>
      <c r="F109" s="25"/>
      <c r="G109" s="12">
        <f>C109*F109</f>
        <v>0</v>
      </c>
      <c r="H109" s="12">
        <f>E109+G109</f>
        <v>0</v>
      </c>
      <c r="I109" s="3"/>
      <c r="J109" s="3"/>
    </row>
    <row r="110" spans="1:10">
      <c r="A110" s="7" t="s">
        <v>160</v>
      </c>
      <c r="B110" s="2" t="s">
        <v>52</v>
      </c>
      <c r="C110" s="12">
        <v>12</v>
      </c>
      <c r="D110" s="25"/>
      <c r="E110" s="12">
        <f>C110*D110</f>
        <v>0</v>
      </c>
      <c r="F110" s="25"/>
      <c r="G110" s="12">
        <f>C110*F110</f>
        <v>0</v>
      </c>
      <c r="H110" s="12">
        <f>E110+G110</f>
        <v>0</v>
      </c>
      <c r="I110" s="3"/>
      <c r="J110" s="3"/>
    </row>
    <row r="111" spans="1:10">
      <c r="A111" s="19" t="s">
        <v>161</v>
      </c>
      <c r="B111" s="13" t="s">
        <v>12</v>
      </c>
      <c r="C111" s="14"/>
      <c r="D111" s="26"/>
      <c r="E111" s="14"/>
      <c r="F111" s="26"/>
      <c r="G111" s="14"/>
      <c r="H111" s="14"/>
      <c r="I111" s="3"/>
      <c r="J111" s="3"/>
    </row>
    <row r="112" spans="1:10">
      <c r="A112" s="7" t="s">
        <v>162</v>
      </c>
      <c r="B112" s="2" t="s">
        <v>80</v>
      </c>
      <c r="C112" s="12">
        <v>8</v>
      </c>
      <c r="D112" s="25"/>
      <c r="E112" s="12">
        <f>C112*D112</f>
        <v>0</v>
      </c>
      <c r="F112" s="25"/>
      <c r="G112" s="12">
        <f>C112*F112</f>
        <v>0</v>
      </c>
      <c r="H112" s="12">
        <f>E112+G112</f>
        <v>0</v>
      </c>
      <c r="I112" s="3"/>
      <c r="J112" s="3"/>
    </row>
    <row r="113" spans="1:10">
      <c r="A113" s="19" t="s">
        <v>152</v>
      </c>
      <c r="B113" s="13" t="s">
        <v>12</v>
      </c>
      <c r="C113" s="14"/>
      <c r="D113" s="26"/>
      <c r="E113" s="14"/>
      <c r="F113" s="26"/>
      <c r="G113" s="14"/>
      <c r="H113" s="14"/>
      <c r="I113" s="3"/>
      <c r="J113" s="3"/>
    </row>
    <row r="114" spans="1:10">
      <c r="A114" s="7" t="s">
        <v>163</v>
      </c>
      <c r="B114" s="2" t="s">
        <v>52</v>
      </c>
      <c r="C114" s="12">
        <v>2</v>
      </c>
      <c r="D114" s="25"/>
      <c r="E114" s="12">
        <f>C114*D114</f>
        <v>0</v>
      </c>
      <c r="F114" s="25"/>
      <c r="G114" s="12">
        <f>C114*F114</f>
        <v>0</v>
      </c>
      <c r="H114" s="12">
        <f>E114+G114</f>
        <v>0</v>
      </c>
      <c r="I114" s="3"/>
      <c r="J114" s="3"/>
    </row>
    <row r="115" spans="1:10">
      <c r="A115" s="7" t="s">
        <v>164</v>
      </c>
      <c r="B115" s="2" t="s">
        <v>52</v>
      </c>
      <c r="C115" s="12">
        <v>2</v>
      </c>
      <c r="D115" s="25"/>
      <c r="E115" s="12">
        <f>C115*D115</f>
        <v>0</v>
      </c>
      <c r="F115" s="25"/>
      <c r="G115" s="12">
        <f>C115*F115</f>
        <v>0</v>
      </c>
      <c r="H115" s="12">
        <f>E115+G115</f>
        <v>0</v>
      </c>
      <c r="I115" s="3"/>
      <c r="J115" s="3"/>
    </row>
    <row r="116" spans="1:10">
      <c r="A116" s="7" t="s">
        <v>165</v>
      </c>
      <c r="B116" s="2" t="s">
        <v>52</v>
      </c>
      <c r="C116" s="12">
        <v>2</v>
      </c>
      <c r="D116" s="25"/>
      <c r="E116" s="12">
        <f>C116*D116</f>
        <v>0</v>
      </c>
      <c r="F116" s="25"/>
      <c r="G116" s="12">
        <f>C116*F116</f>
        <v>0</v>
      </c>
      <c r="H116" s="12">
        <f>E116+G116</f>
        <v>0</v>
      </c>
      <c r="I116" s="3"/>
      <c r="J116" s="3"/>
    </row>
    <row r="117" spans="1:10">
      <c r="A117" s="7" t="s">
        <v>166</v>
      </c>
      <c r="B117" s="2" t="s">
        <v>52</v>
      </c>
      <c r="C117" s="12">
        <v>2</v>
      </c>
      <c r="D117" s="25"/>
      <c r="E117" s="12">
        <f>C117*D117</f>
        <v>0</v>
      </c>
      <c r="F117" s="25"/>
      <c r="G117" s="12">
        <f>C117*F117</f>
        <v>0</v>
      </c>
      <c r="H117" s="12">
        <f>E117+G117</f>
        <v>0</v>
      </c>
      <c r="I117" s="3"/>
      <c r="J117" s="3"/>
    </row>
    <row r="118" spans="1:10">
      <c r="A118" s="7" t="s">
        <v>167</v>
      </c>
      <c r="B118" s="2" t="s">
        <v>52</v>
      </c>
      <c r="C118" s="12">
        <v>3</v>
      </c>
      <c r="D118" s="25"/>
      <c r="E118" s="12">
        <f>C118*D118</f>
        <v>0</v>
      </c>
      <c r="F118" s="25"/>
      <c r="G118" s="12">
        <f>C118*F118</f>
        <v>0</v>
      </c>
      <c r="H118" s="12">
        <f>E118+G118</f>
        <v>0</v>
      </c>
      <c r="I118" s="3"/>
      <c r="J118" s="3"/>
    </row>
    <row r="119" spans="1:10">
      <c r="A119" s="19" t="s">
        <v>168</v>
      </c>
      <c r="B119" s="13" t="s">
        <v>12</v>
      </c>
      <c r="C119" s="14"/>
      <c r="D119" s="26"/>
      <c r="E119" s="14"/>
      <c r="F119" s="26"/>
      <c r="G119" s="14"/>
      <c r="H119" s="14"/>
      <c r="I119" s="3"/>
      <c r="J119" s="3"/>
    </row>
    <row r="120" spans="1:10">
      <c r="A120" s="7" t="s">
        <v>169</v>
      </c>
      <c r="B120" s="2" t="s">
        <v>52</v>
      </c>
      <c r="C120" s="12">
        <v>2</v>
      </c>
      <c r="D120" s="25"/>
      <c r="E120" s="12">
        <f>C120*D120</f>
        <v>0</v>
      </c>
      <c r="F120" s="25"/>
      <c r="G120" s="12">
        <f>C120*F120</f>
        <v>0</v>
      </c>
      <c r="H120" s="12">
        <f>E120+G120</f>
        <v>0</v>
      </c>
      <c r="I120" s="3"/>
      <c r="J120" s="3"/>
    </row>
    <row r="121" spans="1:10">
      <c r="A121" s="19" t="s">
        <v>170</v>
      </c>
      <c r="B121" s="13" t="s">
        <v>12</v>
      </c>
      <c r="C121" s="14"/>
      <c r="D121" s="26"/>
      <c r="E121" s="14"/>
      <c r="F121" s="26"/>
      <c r="G121" s="14"/>
      <c r="H121" s="14"/>
      <c r="I121" s="3"/>
      <c r="J121" s="3"/>
    </row>
    <row r="122" spans="1:10">
      <c r="A122" s="7" t="s">
        <v>171</v>
      </c>
      <c r="B122" s="2" t="s">
        <v>172</v>
      </c>
      <c r="C122" s="12">
        <v>54</v>
      </c>
      <c r="D122" s="25"/>
      <c r="E122" s="12">
        <f t="shared" ref="E122:E128" si="9">C122*D122</f>
        <v>0</v>
      </c>
      <c r="F122" s="25"/>
      <c r="G122" s="12">
        <f t="shared" ref="G122:G128" si="10">C122*F122</f>
        <v>0</v>
      </c>
      <c r="H122" s="12">
        <f t="shared" ref="H122:H128" si="11">E122+G122</f>
        <v>0</v>
      </c>
      <c r="I122" s="3"/>
      <c r="J122" s="3"/>
    </row>
    <row r="123" spans="1:10">
      <c r="A123" s="7" t="s">
        <v>173</v>
      </c>
      <c r="B123" s="2" t="s">
        <v>172</v>
      </c>
      <c r="C123" s="12">
        <v>8</v>
      </c>
      <c r="D123" s="25"/>
      <c r="E123" s="12">
        <f t="shared" si="9"/>
        <v>0</v>
      </c>
      <c r="F123" s="25"/>
      <c r="G123" s="12">
        <f t="shared" si="10"/>
        <v>0</v>
      </c>
      <c r="H123" s="12">
        <f t="shared" si="11"/>
        <v>0</v>
      </c>
      <c r="I123" s="3"/>
      <c r="J123" s="3"/>
    </row>
    <row r="124" spans="1:10">
      <c r="A124" s="7" t="s">
        <v>174</v>
      </c>
      <c r="B124" s="2" t="s">
        <v>172</v>
      </c>
      <c r="C124" s="12">
        <v>4</v>
      </c>
      <c r="D124" s="25"/>
      <c r="E124" s="12">
        <f t="shared" si="9"/>
        <v>0</v>
      </c>
      <c r="F124" s="25"/>
      <c r="G124" s="12">
        <f t="shared" si="10"/>
        <v>0</v>
      </c>
      <c r="H124" s="12">
        <f t="shared" si="11"/>
        <v>0</v>
      </c>
      <c r="I124" s="3"/>
      <c r="J124" s="3"/>
    </row>
    <row r="125" spans="1:10">
      <c r="A125" s="7" t="s">
        <v>175</v>
      </c>
      <c r="B125" s="2" t="s">
        <v>172</v>
      </c>
      <c r="C125" s="12">
        <v>8</v>
      </c>
      <c r="D125" s="25"/>
      <c r="E125" s="12">
        <f t="shared" si="9"/>
        <v>0</v>
      </c>
      <c r="F125" s="25"/>
      <c r="G125" s="12">
        <f t="shared" si="10"/>
        <v>0</v>
      </c>
      <c r="H125" s="12">
        <f t="shared" si="11"/>
        <v>0</v>
      </c>
      <c r="I125" s="3"/>
      <c r="J125" s="3"/>
    </row>
    <row r="126" spans="1:10">
      <c r="A126" s="7" t="s">
        <v>176</v>
      </c>
      <c r="B126" s="2" t="s">
        <v>172</v>
      </c>
      <c r="C126" s="12">
        <v>12</v>
      </c>
      <c r="D126" s="25"/>
      <c r="E126" s="12">
        <f t="shared" si="9"/>
        <v>0</v>
      </c>
      <c r="F126" s="25"/>
      <c r="G126" s="12">
        <f t="shared" si="10"/>
        <v>0</v>
      </c>
      <c r="H126" s="12">
        <f t="shared" si="11"/>
        <v>0</v>
      </c>
      <c r="I126" s="3"/>
      <c r="J126" s="3"/>
    </row>
    <row r="127" spans="1:10">
      <c r="A127" s="7" t="s">
        <v>177</v>
      </c>
      <c r="B127" s="2" t="s">
        <v>172</v>
      </c>
      <c r="C127" s="12">
        <v>4</v>
      </c>
      <c r="D127" s="25"/>
      <c r="E127" s="12">
        <f t="shared" si="9"/>
        <v>0</v>
      </c>
      <c r="F127" s="25"/>
      <c r="G127" s="12">
        <f t="shared" si="10"/>
        <v>0</v>
      </c>
      <c r="H127" s="12">
        <f t="shared" si="11"/>
        <v>0</v>
      </c>
      <c r="I127" s="3"/>
      <c r="J127" s="3"/>
    </row>
    <row r="128" spans="1:10">
      <c r="A128" s="7" t="s">
        <v>178</v>
      </c>
      <c r="B128" s="2" t="s">
        <v>144</v>
      </c>
      <c r="C128" s="12">
        <v>1</v>
      </c>
      <c r="D128" s="25"/>
      <c r="E128" s="12">
        <f t="shared" si="9"/>
        <v>0</v>
      </c>
      <c r="F128" s="25"/>
      <c r="G128" s="12">
        <f t="shared" si="10"/>
        <v>0</v>
      </c>
      <c r="H128" s="12">
        <f t="shared" si="11"/>
        <v>0</v>
      </c>
      <c r="I128" s="3"/>
      <c r="J128" s="3"/>
    </row>
    <row r="129" spans="1:10">
      <c r="A129" s="19" t="s">
        <v>179</v>
      </c>
      <c r="B129" s="13" t="s">
        <v>12</v>
      </c>
      <c r="C129" s="14"/>
      <c r="D129" s="26"/>
      <c r="E129" s="14"/>
      <c r="F129" s="26"/>
      <c r="G129" s="14"/>
      <c r="H129" s="14"/>
      <c r="I129" s="3"/>
      <c r="J129" s="3"/>
    </row>
    <row r="130" spans="1:10">
      <c r="A130" s="19" t="s">
        <v>180</v>
      </c>
      <c r="B130" s="13" t="s">
        <v>12</v>
      </c>
      <c r="C130" s="14"/>
      <c r="D130" s="26"/>
      <c r="E130" s="14"/>
      <c r="F130" s="26"/>
      <c r="G130" s="14"/>
      <c r="H130" s="14"/>
      <c r="I130" s="3"/>
      <c r="J130" s="3"/>
    </row>
    <row r="131" spans="1:10">
      <c r="A131" s="7" t="s">
        <v>181</v>
      </c>
      <c r="B131" s="2" t="s">
        <v>172</v>
      </c>
      <c r="C131" s="12">
        <v>34</v>
      </c>
      <c r="D131" s="25"/>
      <c r="E131" s="12">
        <f>C131*D131</f>
        <v>0</v>
      </c>
      <c r="F131" s="25"/>
      <c r="G131" s="12">
        <f>C131*F131</f>
        <v>0</v>
      </c>
      <c r="H131" s="12">
        <f>E131+G131</f>
        <v>0</v>
      </c>
      <c r="I131" s="3"/>
      <c r="J131" s="3"/>
    </row>
    <row r="132" spans="1:10">
      <c r="A132" s="7" t="s">
        <v>182</v>
      </c>
      <c r="B132" s="2" t="s">
        <v>172</v>
      </c>
      <c r="C132" s="12">
        <v>8</v>
      </c>
      <c r="D132" s="25"/>
      <c r="E132" s="12">
        <f>C132*D132</f>
        <v>0</v>
      </c>
      <c r="F132" s="25"/>
      <c r="G132" s="12">
        <f>C132*F132</f>
        <v>0</v>
      </c>
      <c r="H132" s="12">
        <f>E132+G132</f>
        <v>0</v>
      </c>
      <c r="I132" s="3"/>
      <c r="J132" s="3"/>
    </row>
    <row r="133" spans="1:10">
      <c r="A133" s="7" t="s">
        <v>183</v>
      </c>
      <c r="B133" s="2" t="s">
        <v>172</v>
      </c>
      <c r="C133" s="12">
        <v>8</v>
      </c>
      <c r="D133" s="25"/>
      <c r="E133" s="12">
        <f>C133*D133</f>
        <v>0</v>
      </c>
      <c r="F133" s="25"/>
      <c r="G133" s="12">
        <f>C133*F133</f>
        <v>0</v>
      </c>
      <c r="H133" s="12">
        <f>E133+G133</f>
        <v>0</v>
      </c>
      <c r="I133" s="3"/>
      <c r="J133" s="3"/>
    </row>
    <row r="134" spans="1:10" ht="15.75">
      <c r="A134" s="18" t="s">
        <v>184</v>
      </c>
      <c r="B134" s="4" t="s">
        <v>12</v>
      </c>
      <c r="C134" s="11"/>
      <c r="D134" s="24"/>
      <c r="E134" s="11">
        <f>SUM(E11:E133)</f>
        <v>0</v>
      </c>
      <c r="F134" s="24"/>
      <c r="G134" s="11">
        <f>SUM(G11:G133)</f>
        <v>0</v>
      </c>
      <c r="H134" s="11">
        <f>SUM(H11:H133)</f>
        <v>0</v>
      </c>
      <c r="I134" s="3"/>
      <c r="J134" s="3"/>
    </row>
    <row r="135" spans="1:10">
      <c r="A135" s="7" t="s">
        <v>12</v>
      </c>
      <c r="B135" s="2" t="s">
        <v>12</v>
      </c>
      <c r="C135" s="12"/>
      <c r="D135" s="25"/>
      <c r="E135" s="12"/>
      <c r="F135" s="25"/>
      <c r="G135" s="12"/>
      <c r="H135" s="12">
        <f>E135+G135</f>
        <v>0</v>
      </c>
      <c r="I135" s="3"/>
      <c r="J135" s="3"/>
    </row>
    <row r="136" spans="1:10" ht="15.75">
      <c r="A136" s="18" t="s">
        <v>185</v>
      </c>
      <c r="B136" s="4" t="s">
        <v>12</v>
      </c>
      <c r="C136" s="11"/>
      <c r="D136" s="24"/>
      <c r="E136" s="11"/>
      <c r="F136" s="24"/>
      <c r="G136" s="11"/>
      <c r="H136" s="11"/>
      <c r="I136" s="3"/>
      <c r="J136" s="3"/>
    </row>
    <row r="137" spans="1:10">
      <c r="A137" s="20" t="s">
        <v>186</v>
      </c>
      <c r="B137" s="5" t="s">
        <v>12</v>
      </c>
      <c r="C137" s="15"/>
      <c r="D137" s="27"/>
      <c r="E137" s="15"/>
      <c r="F137" s="27"/>
      <c r="G137" s="15"/>
      <c r="H137" s="15"/>
      <c r="I137" s="3"/>
      <c r="J137" s="3"/>
    </row>
    <row r="138" spans="1:10">
      <c r="A138" s="19" t="s">
        <v>187</v>
      </c>
      <c r="B138" s="13" t="s">
        <v>12</v>
      </c>
      <c r="C138" s="14"/>
      <c r="D138" s="26"/>
      <c r="E138" s="14"/>
      <c r="F138" s="26"/>
      <c r="G138" s="14"/>
      <c r="H138" s="14"/>
      <c r="I138" s="3"/>
      <c r="J138" s="3"/>
    </row>
    <row r="139" spans="1:10">
      <c r="A139" s="19" t="s">
        <v>188</v>
      </c>
      <c r="B139" s="13" t="s">
        <v>12</v>
      </c>
      <c r="C139" s="14"/>
      <c r="D139" s="26"/>
      <c r="E139" s="14"/>
      <c r="F139" s="26"/>
      <c r="G139" s="14"/>
      <c r="H139" s="14"/>
      <c r="I139" s="3"/>
      <c r="J139" s="3"/>
    </row>
    <row r="140" spans="1:10">
      <c r="A140" s="7" t="s">
        <v>189</v>
      </c>
      <c r="B140" s="2" t="s">
        <v>52</v>
      </c>
      <c r="C140" s="12">
        <v>125</v>
      </c>
      <c r="D140" s="25"/>
      <c r="E140" s="12">
        <f>C140*D140</f>
        <v>0</v>
      </c>
      <c r="F140" s="25"/>
      <c r="G140" s="12">
        <f>C140*F140</f>
        <v>0</v>
      </c>
      <c r="H140" s="12">
        <f>E140+G140</f>
        <v>0</v>
      </c>
      <c r="I140" s="3"/>
      <c r="J140" s="3"/>
    </row>
    <row r="141" spans="1:10">
      <c r="A141" s="7" t="s">
        <v>190</v>
      </c>
      <c r="B141" s="2" t="s">
        <v>52</v>
      </c>
      <c r="C141" s="12">
        <v>6</v>
      </c>
      <c r="D141" s="25"/>
      <c r="E141" s="12">
        <f>C141*D141</f>
        <v>0</v>
      </c>
      <c r="F141" s="25"/>
      <c r="G141" s="12">
        <f>C141*F141</f>
        <v>0</v>
      </c>
      <c r="H141" s="12">
        <f>E141+G141</f>
        <v>0</v>
      </c>
      <c r="I141" s="3"/>
      <c r="J141" s="3"/>
    </row>
    <row r="142" spans="1:10">
      <c r="A142" s="19" t="s">
        <v>191</v>
      </c>
      <c r="B142" s="13" t="s">
        <v>12</v>
      </c>
      <c r="C142" s="14"/>
      <c r="D142" s="26"/>
      <c r="E142" s="14"/>
      <c r="F142" s="26"/>
      <c r="G142" s="14"/>
      <c r="H142" s="14"/>
      <c r="I142" s="3"/>
      <c r="J142" s="3"/>
    </row>
    <row r="143" spans="1:10">
      <c r="A143" s="19" t="s">
        <v>192</v>
      </c>
      <c r="B143" s="13" t="s">
        <v>12</v>
      </c>
      <c r="C143" s="14"/>
      <c r="D143" s="26"/>
      <c r="E143" s="14"/>
      <c r="F143" s="26"/>
      <c r="G143" s="14"/>
      <c r="H143" s="14"/>
      <c r="I143" s="3"/>
      <c r="J143" s="3"/>
    </row>
    <row r="144" spans="1:10">
      <c r="A144" s="7" t="s">
        <v>193</v>
      </c>
      <c r="B144" s="2" t="s">
        <v>52</v>
      </c>
      <c r="C144" s="12">
        <v>24</v>
      </c>
      <c r="D144" s="25"/>
      <c r="E144" s="12">
        <f>C144*D144</f>
        <v>0</v>
      </c>
      <c r="F144" s="25"/>
      <c r="G144" s="12">
        <f>C144*F144</f>
        <v>0</v>
      </c>
      <c r="H144" s="12">
        <f>E144+G144</f>
        <v>0</v>
      </c>
      <c r="I144" s="3"/>
      <c r="J144" s="3"/>
    </row>
    <row r="145" spans="1:10">
      <c r="A145" s="7" t="s">
        <v>194</v>
      </c>
      <c r="B145" s="2" t="s">
        <v>52</v>
      </c>
      <c r="C145" s="12">
        <v>8</v>
      </c>
      <c r="D145" s="25"/>
      <c r="E145" s="12">
        <f>C145*D145</f>
        <v>0</v>
      </c>
      <c r="F145" s="25"/>
      <c r="G145" s="12">
        <f>C145*F145</f>
        <v>0</v>
      </c>
      <c r="H145" s="12">
        <f>E145+G145</f>
        <v>0</v>
      </c>
      <c r="I145" s="3"/>
      <c r="J145" s="3"/>
    </row>
    <row r="146" spans="1:10">
      <c r="A146" s="7" t="s">
        <v>195</v>
      </c>
      <c r="B146" s="2" t="s">
        <v>52</v>
      </c>
      <c r="C146" s="12">
        <v>4</v>
      </c>
      <c r="D146" s="25"/>
      <c r="E146" s="12">
        <f>C146*D146</f>
        <v>0</v>
      </c>
      <c r="F146" s="25"/>
      <c r="G146" s="12">
        <f>C146*F146</f>
        <v>0</v>
      </c>
      <c r="H146" s="12">
        <f>E146+G146</f>
        <v>0</v>
      </c>
      <c r="I146" s="3"/>
      <c r="J146" s="3"/>
    </row>
    <row r="147" spans="1:10">
      <c r="A147" s="19" t="s">
        <v>196</v>
      </c>
      <c r="B147" s="13" t="s">
        <v>12</v>
      </c>
      <c r="C147" s="14"/>
      <c r="D147" s="26"/>
      <c r="E147" s="14"/>
      <c r="F147" s="26"/>
      <c r="G147" s="14"/>
      <c r="H147" s="14"/>
      <c r="I147" s="3"/>
      <c r="J147" s="3"/>
    </row>
    <row r="148" spans="1:10">
      <c r="A148" s="19" t="s">
        <v>197</v>
      </c>
      <c r="B148" s="13" t="s">
        <v>12</v>
      </c>
      <c r="C148" s="14"/>
      <c r="D148" s="26"/>
      <c r="E148" s="14"/>
      <c r="F148" s="26"/>
      <c r="G148" s="14"/>
      <c r="H148" s="14"/>
      <c r="I148" s="3"/>
      <c r="J148" s="3"/>
    </row>
    <row r="149" spans="1:10">
      <c r="A149" s="7" t="s">
        <v>198</v>
      </c>
      <c r="B149" s="2" t="s">
        <v>80</v>
      </c>
      <c r="C149" s="12">
        <v>117</v>
      </c>
      <c r="D149" s="25"/>
      <c r="E149" s="12">
        <f>C149*D149</f>
        <v>0</v>
      </c>
      <c r="F149" s="25"/>
      <c r="G149" s="12">
        <f>C149*F149</f>
        <v>0</v>
      </c>
      <c r="H149" s="12">
        <f>E149+G149</f>
        <v>0</v>
      </c>
      <c r="I149" s="3"/>
      <c r="J149" s="3"/>
    </row>
    <row r="150" spans="1:10">
      <c r="A150" s="19" t="s">
        <v>199</v>
      </c>
      <c r="B150" s="13" t="s">
        <v>12</v>
      </c>
      <c r="C150" s="14"/>
      <c r="D150" s="26"/>
      <c r="E150" s="14"/>
      <c r="F150" s="26"/>
      <c r="G150" s="14"/>
      <c r="H150" s="14"/>
      <c r="I150" s="3"/>
      <c r="J150" s="3"/>
    </row>
    <row r="151" spans="1:10">
      <c r="A151" s="19" t="s">
        <v>200</v>
      </c>
      <c r="B151" s="13" t="s">
        <v>12</v>
      </c>
      <c r="C151" s="14"/>
      <c r="D151" s="26"/>
      <c r="E151" s="14"/>
      <c r="F151" s="26"/>
      <c r="G151" s="14"/>
      <c r="H151" s="14"/>
      <c r="I151" s="3"/>
      <c r="J151" s="3"/>
    </row>
    <row r="152" spans="1:10">
      <c r="A152" s="7" t="s">
        <v>198</v>
      </c>
      <c r="B152" s="2" t="s">
        <v>80</v>
      </c>
      <c r="C152" s="12">
        <v>210</v>
      </c>
      <c r="D152" s="25"/>
      <c r="E152" s="12">
        <f>C152*D152</f>
        <v>0</v>
      </c>
      <c r="F152" s="25"/>
      <c r="G152" s="12">
        <f>C152*F152</f>
        <v>0</v>
      </c>
      <c r="H152" s="12">
        <f>E152+G152</f>
        <v>0</v>
      </c>
      <c r="I152" s="3"/>
      <c r="J152" s="3"/>
    </row>
    <row r="153" spans="1:10">
      <c r="A153" s="7" t="s">
        <v>201</v>
      </c>
      <c r="B153" s="2" t="s">
        <v>80</v>
      </c>
      <c r="C153" s="12">
        <v>103</v>
      </c>
      <c r="D153" s="25"/>
      <c r="E153" s="12">
        <f>C153*D153</f>
        <v>0</v>
      </c>
      <c r="F153" s="25"/>
      <c r="G153" s="12">
        <f>C153*F153</f>
        <v>0</v>
      </c>
      <c r="H153" s="12">
        <f>E153+G153</f>
        <v>0</v>
      </c>
      <c r="I153" s="3"/>
      <c r="J153" s="3"/>
    </row>
    <row r="154" spans="1:10">
      <c r="A154" s="19" t="s">
        <v>199</v>
      </c>
      <c r="B154" s="13" t="s">
        <v>12</v>
      </c>
      <c r="C154" s="14"/>
      <c r="D154" s="26"/>
      <c r="E154" s="14"/>
      <c r="F154" s="26"/>
      <c r="G154" s="14"/>
      <c r="H154" s="14"/>
      <c r="I154" s="3"/>
      <c r="J154" s="3"/>
    </row>
    <row r="155" spans="1:10">
      <c r="A155" s="19" t="s">
        <v>202</v>
      </c>
      <c r="B155" s="13" t="s">
        <v>12</v>
      </c>
      <c r="C155" s="14"/>
      <c r="D155" s="26"/>
      <c r="E155" s="14"/>
      <c r="F155" s="26"/>
      <c r="G155" s="14"/>
      <c r="H155" s="14"/>
      <c r="I155" s="3"/>
      <c r="J155" s="3"/>
    </row>
    <row r="156" spans="1:10">
      <c r="A156" s="7" t="s">
        <v>201</v>
      </c>
      <c r="B156" s="2" t="s">
        <v>80</v>
      </c>
      <c r="C156" s="12">
        <v>76</v>
      </c>
      <c r="D156" s="25"/>
      <c r="E156" s="12">
        <f>C156*D156</f>
        <v>0</v>
      </c>
      <c r="F156" s="25"/>
      <c r="G156" s="12">
        <f>C156*F156</f>
        <v>0</v>
      </c>
      <c r="H156" s="12">
        <f>E156+G156</f>
        <v>0</v>
      </c>
      <c r="I156" s="3"/>
      <c r="J156" s="3"/>
    </row>
    <row r="157" spans="1:10">
      <c r="A157" s="7" t="s">
        <v>203</v>
      </c>
      <c r="B157" s="2" t="s">
        <v>80</v>
      </c>
      <c r="C157" s="12">
        <v>24</v>
      </c>
      <c r="D157" s="25"/>
      <c r="E157" s="12">
        <f>C157*D157</f>
        <v>0</v>
      </c>
      <c r="F157" s="25"/>
      <c r="G157" s="12">
        <f>C157*F157</f>
        <v>0</v>
      </c>
      <c r="H157" s="12">
        <f>E157+G157</f>
        <v>0</v>
      </c>
      <c r="I157" s="3"/>
      <c r="J157" s="3"/>
    </row>
    <row r="158" spans="1:10">
      <c r="A158" s="19" t="s">
        <v>204</v>
      </c>
      <c r="B158" s="13" t="s">
        <v>12</v>
      </c>
      <c r="C158" s="14"/>
      <c r="D158" s="26"/>
      <c r="E158" s="14"/>
      <c r="F158" s="26"/>
      <c r="G158" s="14"/>
      <c r="H158" s="14"/>
      <c r="I158" s="3"/>
      <c r="J158" s="3"/>
    </row>
    <row r="159" spans="1:10">
      <c r="A159" s="19" t="s">
        <v>205</v>
      </c>
      <c r="B159" s="13" t="s">
        <v>12</v>
      </c>
      <c r="C159" s="14"/>
      <c r="D159" s="26"/>
      <c r="E159" s="14"/>
      <c r="F159" s="26"/>
      <c r="G159" s="14"/>
      <c r="H159" s="14"/>
      <c r="I159" s="3"/>
      <c r="J159" s="3"/>
    </row>
    <row r="160" spans="1:10">
      <c r="A160" s="7" t="s">
        <v>206</v>
      </c>
      <c r="B160" s="2" t="s">
        <v>80</v>
      </c>
      <c r="C160" s="12">
        <v>23</v>
      </c>
      <c r="D160" s="25"/>
      <c r="E160" s="12">
        <f>C160*D160</f>
        <v>0</v>
      </c>
      <c r="F160" s="25"/>
      <c r="G160" s="12">
        <f>C160*F160</f>
        <v>0</v>
      </c>
      <c r="H160" s="12">
        <f>E160+G160</f>
        <v>0</v>
      </c>
      <c r="I160" s="3"/>
      <c r="J160" s="3"/>
    </row>
    <row r="161" spans="1:10">
      <c r="A161" s="19" t="s">
        <v>207</v>
      </c>
      <c r="B161" s="13" t="s">
        <v>12</v>
      </c>
      <c r="C161" s="14"/>
      <c r="D161" s="26"/>
      <c r="E161" s="14"/>
      <c r="F161" s="26"/>
      <c r="G161" s="14"/>
      <c r="H161" s="14"/>
      <c r="I161" s="3"/>
      <c r="J161" s="3"/>
    </row>
    <row r="162" spans="1:10">
      <c r="A162" s="7" t="s">
        <v>208</v>
      </c>
      <c r="B162" s="2" t="s">
        <v>52</v>
      </c>
      <c r="C162" s="12">
        <v>4</v>
      </c>
      <c r="D162" s="25"/>
      <c r="E162" s="12">
        <f>C162*D162</f>
        <v>0</v>
      </c>
      <c r="F162" s="25"/>
      <c r="G162" s="12">
        <f>C162*F162</f>
        <v>0</v>
      </c>
      <c r="H162" s="12">
        <f>E162+G162</f>
        <v>0</v>
      </c>
      <c r="I162" s="3"/>
      <c r="J162" s="3"/>
    </row>
    <row r="163" spans="1:10">
      <c r="A163" s="19" t="s">
        <v>209</v>
      </c>
      <c r="B163" s="13" t="s">
        <v>12</v>
      </c>
      <c r="C163" s="14"/>
      <c r="D163" s="26"/>
      <c r="E163" s="14"/>
      <c r="F163" s="26"/>
      <c r="G163" s="14"/>
      <c r="H163" s="14"/>
      <c r="I163" s="3"/>
      <c r="J163" s="3"/>
    </row>
    <row r="164" spans="1:10">
      <c r="A164" s="7" t="s">
        <v>210</v>
      </c>
      <c r="B164" s="2" t="s">
        <v>211</v>
      </c>
      <c r="C164" s="12">
        <v>0.43</v>
      </c>
      <c r="D164" s="25"/>
      <c r="E164" s="12">
        <f>C164*D164</f>
        <v>0</v>
      </c>
      <c r="F164" s="25"/>
      <c r="G164" s="12">
        <f>C164*F164</f>
        <v>0</v>
      </c>
      <c r="H164" s="12">
        <f>E164+G164</f>
        <v>0</v>
      </c>
      <c r="I164" s="3"/>
      <c r="J164" s="3"/>
    </row>
    <row r="165" spans="1:10">
      <c r="A165" s="19" t="s">
        <v>212</v>
      </c>
      <c r="B165" s="13" t="s">
        <v>12</v>
      </c>
      <c r="C165" s="14"/>
      <c r="D165" s="26"/>
      <c r="E165" s="14"/>
      <c r="F165" s="26"/>
      <c r="G165" s="14"/>
      <c r="H165" s="14"/>
      <c r="I165" s="3"/>
      <c r="J165" s="3"/>
    </row>
    <row r="166" spans="1:10">
      <c r="A166" s="7" t="s">
        <v>213</v>
      </c>
      <c r="B166" s="2" t="s">
        <v>52</v>
      </c>
      <c r="C166" s="12">
        <v>61</v>
      </c>
      <c r="D166" s="25"/>
      <c r="E166" s="12">
        <f>C166*D166</f>
        <v>0</v>
      </c>
      <c r="F166" s="25"/>
      <c r="G166" s="12">
        <f>C166*F166</f>
        <v>0</v>
      </c>
      <c r="H166" s="12">
        <f>E166+G166</f>
        <v>0</v>
      </c>
      <c r="I166" s="3"/>
      <c r="J166" s="3"/>
    </row>
    <row r="167" spans="1:10">
      <c r="A167" s="19" t="s">
        <v>214</v>
      </c>
      <c r="B167" s="13" t="s">
        <v>12</v>
      </c>
      <c r="C167" s="14"/>
      <c r="D167" s="26"/>
      <c r="E167" s="14"/>
      <c r="F167" s="26"/>
      <c r="G167" s="14"/>
      <c r="H167" s="14"/>
      <c r="I167" s="3"/>
      <c r="J167" s="3"/>
    </row>
    <row r="168" spans="1:10">
      <c r="A168" s="7" t="s">
        <v>215</v>
      </c>
      <c r="B168" s="2" t="s">
        <v>52</v>
      </c>
      <c r="C168" s="12">
        <v>12</v>
      </c>
      <c r="D168" s="25"/>
      <c r="E168" s="12">
        <f>C168*D168</f>
        <v>0</v>
      </c>
      <c r="F168" s="25"/>
      <c r="G168" s="12">
        <f>C168*F168</f>
        <v>0</v>
      </c>
      <c r="H168" s="12">
        <f>E168+G168</f>
        <v>0</v>
      </c>
      <c r="I168" s="3"/>
      <c r="J168" s="3"/>
    </row>
    <row r="169" spans="1:10">
      <c r="A169" s="19" t="s">
        <v>216</v>
      </c>
      <c r="B169" s="13" t="s">
        <v>12</v>
      </c>
      <c r="C169" s="14"/>
      <c r="D169" s="26"/>
      <c r="E169" s="14"/>
      <c r="F169" s="26"/>
      <c r="G169" s="14"/>
      <c r="H169" s="14"/>
      <c r="I169" s="3"/>
      <c r="J169" s="3"/>
    </row>
    <row r="170" spans="1:10">
      <c r="A170" s="19" t="s">
        <v>217</v>
      </c>
      <c r="B170" s="13" t="s">
        <v>12</v>
      </c>
      <c r="C170" s="14"/>
      <c r="D170" s="26"/>
      <c r="E170" s="14"/>
      <c r="F170" s="26"/>
      <c r="G170" s="14"/>
      <c r="H170" s="14"/>
      <c r="I170" s="3"/>
      <c r="J170" s="3"/>
    </row>
    <row r="171" spans="1:10">
      <c r="A171" s="7" t="s">
        <v>218</v>
      </c>
      <c r="B171" s="2" t="s">
        <v>52</v>
      </c>
      <c r="C171" s="12">
        <v>4</v>
      </c>
      <c r="D171" s="25"/>
      <c r="E171" s="12">
        <f>C171*D171</f>
        <v>0</v>
      </c>
      <c r="F171" s="25"/>
      <c r="G171" s="12">
        <f>C171*F171</f>
        <v>0</v>
      </c>
      <c r="H171" s="12">
        <f>E171+G171</f>
        <v>0</v>
      </c>
      <c r="I171" s="3"/>
      <c r="J171" s="3"/>
    </row>
    <row r="172" spans="1:10">
      <c r="A172" s="19" t="s">
        <v>219</v>
      </c>
      <c r="B172" s="13" t="s">
        <v>12</v>
      </c>
      <c r="C172" s="14"/>
      <c r="D172" s="26"/>
      <c r="E172" s="14"/>
      <c r="F172" s="26"/>
      <c r="G172" s="14"/>
      <c r="H172" s="14"/>
      <c r="I172" s="3"/>
      <c r="J172" s="3"/>
    </row>
    <row r="173" spans="1:10">
      <c r="A173" s="7" t="s">
        <v>220</v>
      </c>
      <c r="B173" s="2" t="s">
        <v>221</v>
      </c>
      <c r="C173" s="12">
        <v>29.9</v>
      </c>
      <c r="D173" s="25"/>
      <c r="E173" s="12">
        <f>C173*D173</f>
        <v>0</v>
      </c>
      <c r="F173" s="25"/>
      <c r="G173" s="12">
        <f>C173*F173</f>
        <v>0</v>
      </c>
      <c r="H173" s="12">
        <f>E173+G173</f>
        <v>0</v>
      </c>
      <c r="I173" s="3"/>
      <c r="J173" s="3"/>
    </row>
    <row r="174" spans="1:10">
      <c r="A174" s="19" t="s">
        <v>222</v>
      </c>
      <c r="B174" s="13" t="s">
        <v>12</v>
      </c>
      <c r="C174" s="14"/>
      <c r="D174" s="26"/>
      <c r="E174" s="14"/>
      <c r="F174" s="26"/>
      <c r="G174" s="14"/>
      <c r="H174" s="14"/>
      <c r="I174" s="3"/>
      <c r="J174" s="3"/>
    </row>
    <row r="175" spans="1:10">
      <c r="A175" s="7" t="s">
        <v>223</v>
      </c>
      <c r="B175" s="2" t="s">
        <v>221</v>
      </c>
      <c r="C175" s="12">
        <v>17.940000000000001</v>
      </c>
      <c r="D175" s="25"/>
      <c r="E175" s="12">
        <f>C175*D175</f>
        <v>0</v>
      </c>
      <c r="F175" s="25"/>
      <c r="G175" s="12">
        <f>C175*F175</f>
        <v>0</v>
      </c>
      <c r="H175" s="12">
        <f>E175+G175</f>
        <v>0</v>
      </c>
      <c r="I175" s="3"/>
      <c r="J175" s="3"/>
    </row>
    <row r="176" spans="1:10">
      <c r="A176" s="19" t="s">
        <v>224</v>
      </c>
      <c r="B176" s="13" t="s">
        <v>12</v>
      </c>
      <c r="C176" s="14"/>
      <c r="D176" s="26"/>
      <c r="E176" s="14"/>
      <c r="F176" s="26"/>
      <c r="G176" s="14"/>
      <c r="H176" s="14"/>
      <c r="I176" s="3"/>
      <c r="J176" s="3"/>
    </row>
    <row r="177" spans="1:10">
      <c r="A177" s="7" t="s">
        <v>223</v>
      </c>
      <c r="B177" s="2" t="s">
        <v>221</v>
      </c>
      <c r="C177" s="12">
        <v>4.96</v>
      </c>
      <c r="D177" s="25"/>
      <c r="E177" s="12">
        <f>C177*D177</f>
        <v>0</v>
      </c>
      <c r="F177" s="25"/>
      <c r="G177" s="12">
        <f>C177*F177</f>
        <v>0</v>
      </c>
      <c r="H177" s="12">
        <f t="shared" ref="H177:H190" si="12">E177+G177</f>
        <v>0</v>
      </c>
      <c r="I177" s="3"/>
      <c r="J177" s="3"/>
    </row>
    <row r="178" spans="1:10">
      <c r="A178" s="19" t="s">
        <v>225</v>
      </c>
      <c r="B178" s="13" t="s">
        <v>12</v>
      </c>
      <c r="C178" s="14"/>
      <c r="D178" s="26"/>
      <c r="E178" s="14"/>
      <c r="F178" s="26"/>
      <c r="G178" s="14"/>
      <c r="H178" s="14">
        <f t="shared" si="12"/>
        <v>0</v>
      </c>
      <c r="I178" s="3"/>
      <c r="J178" s="3"/>
    </row>
    <row r="179" spans="1:10">
      <c r="A179" s="7" t="s">
        <v>226</v>
      </c>
      <c r="B179" s="2" t="s">
        <v>221</v>
      </c>
      <c r="C179" s="12">
        <v>2.7</v>
      </c>
      <c r="D179" s="25"/>
      <c r="E179" s="12">
        <f>C179*D179</f>
        <v>0</v>
      </c>
      <c r="F179" s="25"/>
      <c r="G179" s="12">
        <f>C179*F179</f>
        <v>0</v>
      </c>
      <c r="H179" s="12">
        <f t="shared" si="12"/>
        <v>0</v>
      </c>
      <c r="I179" s="3"/>
      <c r="J179" s="3"/>
    </row>
    <row r="180" spans="1:10">
      <c r="A180" s="7" t="s">
        <v>227</v>
      </c>
      <c r="B180" s="2" t="s">
        <v>221</v>
      </c>
      <c r="C180" s="12">
        <v>2.7</v>
      </c>
      <c r="D180" s="25"/>
      <c r="E180" s="12">
        <f>C180*D180</f>
        <v>0</v>
      </c>
      <c r="F180" s="25"/>
      <c r="G180" s="12">
        <f>C180*F180</f>
        <v>0</v>
      </c>
      <c r="H180" s="12">
        <f t="shared" si="12"/>
        <v>0</v>
      </c>
      <c r="I180" s="3"/>
      <c r="J180" s="3"/>
    </row>
    <row r="181" spans="1:10">
      <c r="A181" s="7" t="s">
        <v>228</v>
      </c>
      <c r="B181" s="2" t="s">
        <v>221</v>
      </c>
      <c r="C181" s="12">
        <v>2.7</v>
      </c>
      <c r="D181" s="25"/>
      <c r="E181" s="12">
        <f>C181*D181</f>
        <v>0</v>
      </c>
      <c r="F181" s="25"/>
      <c r="G181" s="12">
        <f>C181*F181</f>
        <v>0</v>
      </c>
      <c r="H181" s="12">
        <f t="shared" si="12"/>
        <v>0</v>
      </c>
      <c r="I181" s="3"/>
      <c r="J181" s="3"/>
    </row>
    <row r="182" spans="1:10">
      <c r="A182" s="19" t="s">
        <v>229</v>
      </c>
      <c r="B182" s="13" t="s">
        <v>12</v>
      </c>
      <c r="C182" s="14"/>
      <c r="D182" s="26"/>
      <c r="E182" s="14"/>
      <c r="F182" s="26"/>
      <c r="G182" s="14"/>
      <c r="H182" s="14">
        <f t="shared" si="12"/>
        <v>0</v>
      </c>
      <c r="I182" s="3"/>
      <c r="J182" s="3"/>
    </row>
    <row r="183" spans="1:10">
      <c r="A183" s="7" t="s">
        <v>230</v>
      </c>
      <c r="B183" s="2" t="s">
        <v>221</v>
      </c>
      <c r="C183" s="12">
        <v>2</v>
      </c>
      <c r="D183" s="25"/>
      <c r="E183" s="12">
        <f>C183*D183</f>
        <v>0</v>
      </c>
      <c r="F183" s="25"/>
      <c r="G183" s="12">
        <f>C183*F183</f>
        <v>0</v>
      </c>
      <c r="H183" s="12">
        <f t="shared" si="12"/>
        <v>0</v>
      </c>
      <c r="I183" s="3"/>
      <c r="J183" s="3"/>
    </row>
    <row r="184" spans="1:10">
      <c r="A184" s="19" t="s">
        <v>231</v>
      </c>
      <c r="B184" s="13" t="s">
        <v>12</v>
      </c>
      <c r="C184" s="14"/>
      <c r="D184" s="26"/>
      <c r="E184" s="14"/>
      <c r="F184" s="26"/>
      <c r="G184" s="14"/>
      <c r="H184" s="14">
        <f t="shared" si="12"/>
        <v>0</v>
      </c>
      <c r="I184" s="3"/>
      <c r="J184" s="3"/>
    </row>
    <row r="185" spans="1:10">
      <c r="A185" s="7" t="s">
        <v>232</v>
      </c>
      <c r="B185" s="2" t="s">
        <v>221</v>
      </c>
      <c r="C185" s="12">
        <v>903.1</v>
      </c>
      <c r="D185" s="25"/>
      <c r="E185" s="12">
        <f t="shared" ref="E185:E190" si="13">C185*D185</f>
        <v>0</v>
      </c>
      <c r="F185" s="25"/>
      <c r="G185" s="12">
        <f t="shared" ref="G185:G190" si="14">C185*F185</f>
        <v>0</v>
      </c>
      <c r="H185" s="12">
        <f t="shared" si="12"/>
        <v>0</v>
      </c>
      <c r="I185" s="3"/>
      <c r="J185" s="3"/>
    </row>
    <row r="186" spans="1:10">
      <c r="A186" s="7" t="s">
        <v>233</v>
      </c>
      <c r="B186" s="2" t="s">
        <v>221</v>
      </c>
      <c r="C186" s="12">
        <v>225.7</v>
      </c>
      <c r="D186" s="25"/>
      <c r="E186" s="12">
        <f t="shared" si="13"/>
        <v>0</v>
      </c>
      <c r="F186" s="25"/>
      <c r="G186" s="12">
        <f t="shared" si="14"/>
        <v>0</v>
      </c>
      <c r="H186" s="12">
        <f t="shared" si="12"/>
        <v>0</v>
      </c>
      <c r="I186" s="3"/>
      <c r="J186" s="3"/>
    </row>
    <row r="187" spans="1:10" ht="26.25">
      <c r="A187" s="7" t="s">
        <v>234</v>
      </c>
      <c r="B187" s="2" t="s">
        <v>221</v>
      </c>
      <c r="C187" s="12">
        <v>698.7</v>
      </c>
      <c r="D187" s="25"/>
      <c r="E187" s="12">
        <f t="shared" si="13"/>
        <v>0</v>
      </c>
      <c r="F187" s="25"/>
      <c r="G187" s="12">
        <f t="shared" si="14"/>
        <v>0</v>
      </c>
      <c r="H187" s="12">
        <f t="shared" si="12"/>
        <v>0</v>
      </c>
      <c r="I187" s="3"/>
      <c r="J187" s="3"/>
    </row>
    <row r="188" spans="1:10" ht="26.25">
      <c r="A188" s="7" t="s">
        <v>235</v>
      </c>
      <c r="B188" s="2" t="s">
        <v>221</v>
      </c>
      <c r="C188" s="12">
        <v>204.4</v>
      </c>
      <c r="D188" s="25"/>
      <c r="E188" s="12">
        <f t="shared" si="13"/>
        <v>0</v>
      </c>
      <c r="F188" s="25"/>
      <c r="G188" s="12">
        <f t="shared" si="14"/>
        <v>0</v>
      </c>
      <c r="H188" s="12">
        <f t="shared" si="12"/>
        <v>0</v>
      </c>
      <c r="I188" s="3"/>
      <c r="J188" s="3"/>
    </row>
    <row r="189" spans="1:10">
      <c r="A189" s="7" t="s">
        <v>236</v>
      </c>
      <c r="B189" s="2" t="s">
        <v>221</v>
      </c>
      <c r="C189" s="12">
        <v>205</v>
      </c>
      <c r="D189" s="25"/>
      <c r="E189" s="12">
        <f t="shared" si="13"/>
        <v>0</v>
      </c>
      <c r="F189" s="25"/>
      <c r="G189" s="12">
        <f t="shared" si="14"/>
        <v>0</v>
      </c>
      <c r="H189" s="12">
        <f t="shared" si="12"/>
        <v>0</v>
      </c>
      <c r="I189" s="3"/>
      <c r="J189" s="3"/>
    </row>
    <row r="190" spans="1:10">
      <c r="A190" s="7" t="s">
        <v>237</v>
      </c>
      <c r="B190" s="2" t="s">
        <v>238</v>
      </c>
      <c r="C190" s="12">
        <v>1.05</v>
      </c>
      <c r="D190" s="25"/>
      <c r="E190" s="12">
        <f t="shared" si="13"/>
        <v>0</v>
      </c>
      <c r="F190" s="25"/>
      <c r="G190" s="12">
        <f t="shared" si="14"/>
        <v>0</v>
      </c>
      <c r="H190" s="12">
        <f t="shared" si="12"/>
        <v>0</v>
      </c>
      <c r="I190" s="3"/>
      <c r="J190" s="3"/>
    </row>
    <row r="191" spans="1:10">
      <c r="A191" s="20" t="s">
        <v>239</v>
      </c>
      <c r="B191" s="5" t="s">
        <v>12</v>
      </c>
      <c r="C191" s="15"/>
      <c r="D191" s="27"/>
      <c r="E191" s="15">
        <f>SUM(E138:E190)</f>
        <v>0</v>
      </c>
      <c r="F191" s="27"/>
      <c r="G191" s="15">
        <f>SUM(G138:G190)</f>
        <v>0</v>
      </c>
      <c r="H191" s="15">
        <f>SUM(H138:H190)</f>
        <v>0</v>
      </c>
      <c r="I191" s="3"/>
      <c r="J191" s="3"/>
    </row>
    <row r="192" spans="1:10">
      <c r="A192" s="7" t="s">
        <v>12</v>
      </c>
      <c r="B192" s="2" t="s">
        <v>12</v>
      </c>
      <c r="C192" s="12"/>
      <c r="D192" s="25"/>
      <c r="E192" s="12"/>
      <c r="F192" s="25"/>
      <c r="G192" s="12"/>
      <c r="H192" s="12">
        <f>E192+G192</f>
        <v>0</v>
      </c>
      <c r="I192" s="3"/>
      <c r="J192" s="3"/>
    </row>
    <row r="193" spans="1:10">
      <c r="A193" s="20" t="s">
        <v>240</v>
      </c>
      <c r="B193" s="5" t="s">
        <v>12</v>
      </c>
      <c r="C193" s="15"/>
      <c r="D193" s="27"/>
      <c r="E193" s="15"/>
      <c r="F193" s="27"/>
      <c r="G193" s="15"/>
      <c r="H193" s="15"/>
      <c r="I193" s="3"/>
      <c r="J193" s="3"/>
    </row>
    <row r="194" spans="1:10">
      <c r="A194" s="19" t="s">
        <v>241</v>
      </c>
      <c r="B194" s="13" t="s">
        <v>12</v>
      </c>
      <c r="C194" s="14"/>
      <c r="D194" s="26"/>
      <c r="E194" s="14"/>
      <c r="F194" s="26"/>
      <c r="G194" s="14"/>
      <c r="H194" s="14">
        <f>E194+G194</f>
        <v>0</v>
      </c>
      <c r="I194" s="3"/>
      <c r="J194" s="3"/>
    </row>
    <row r="195" spans="1:10">
      <c r="A195" s="19" t="s">
        <v>242</v>
      </c>
      <c r="B195" s="13" t="s">
        <v>12</v>
      </c>
      <c r="C195" s="14"/>
      <c r="D195" s="26"/>
      <c r="E195" s="14"/>
      <c r="F195" s="26"/>
      <c r="G195" s="14"/>
      <c r="H195" s="14"/>
      <c r="I195" s="3"/>
      <c r="J195" s="3"/>
    </row>
    <row r="196" spans="1:10">
      <c r="A196" s="7" t="s">
        <v>243</v>
      </c>
      <c r="B196" s="2" t="s">
        <v>80</v>
      </c>
      <c r="C196" s="12">
        <v>5</v>
      </c>
      <c r="D196" s="25"/>
      <c r="E196" s="12">
        <f>C196*D196</f>
        <v>0</v>
      </c>
      <c r="F196" s="25"/>
      <c r="G196" s="12"/>
      <c r="H196" s="12">
        <f>E196+G196</f>
        <v>0</v>
      </c>
      <c r="I196" s="3"/>
      <c r="J196" s="3"/>
    </row>
    <row r="197" spans="1:10">
      <c r="A197" s="19" t="s">
        <v>244</v>
      </c>
      <c r="B197" s="13" t="s">
        <v>12</v>
      </c>
      <c r="C197" s="14"/>
      <c r="D197" s="26"/>
      <c r="E197" s="14"/>
      <c r="F197" s="26"/>
      <c r="G197" s="14"/>
      <c r="H197" s="14"/>
      <c r="I197" s="3"/>
      <c r="J197" s="3"/>
    </row>
    <row r="198" spans="1:10">
      <c r="A198" s="7" t="s">
        <v>243</v>
      </c>
      <c r="B198" s="2" t="s">
        <v>80</v>
      </c>
      <c r="C198" s="12">
        <v>5</v>
      </c>
      <c r="D198" s="25"/>
      <c r="E198" s="12">
        <f>C198*D198</f>
        <v>0</v>
      </c>
      <c r="F198" s="25"/>
      <c r="G198" s="12">
        <f>C198*F198</f>
        <v>0</v>
      </c>
      <c r="H198" s="12">
        <f>E198+G198</f>
        <v>0</v>
      </c>
      <c r="I198" s="3"/>
      <c r="J198" s="3"/>
    </row>
    <row r="199" spans="1:10">
      <c r="A199" s="19" t="s">
        <v>245</v>
      </c>
      <c r="B199" s="13" t="s">
        <v>12</v>
      </c>
      <c r="C199" s="14"/>
      <c r="D199" s="26"/>
      <c r="E199" s="14"/>
      <c r="F199" s="26"/>
      <c r="G199" s="14"/>
      <c r="H199" s="14"/>
      <c r="I199" s="3"/>
      <c r="J199" s="3"/>
    </row>
    <row r="200" spans="1:10">
      <c r="A200" s="19" t="s">
        <v>246</v>
      </c>
      <c r="B200" s="13" t="s">
        <v>12</v>
      </c>
      <c r="C200" s="14"/>
      <c r="D200" s="26"/>
      <c r="E200" s="14"/>
      <c r="F200" s="26"/>
      <c r="G200" s="14"/>
      <c r="H200" s="14"/>
      <c r="I200" s="3"/>
      <c r="J200" s="3"/>
    </row>
    <row r="201" spans="1:10">
      <c r="A201" s="7" t="s">
        <v>247</v>
      </c>
      <c r="B201" s="2" t="s">
        <v>221</v>
      </c>
      <c r="C201" s="12">
        <v>2.5</v>
      </c>
      <c r="D201" s="25"/>
      <c r="E201" s="12">
        <f>C201*D201</f>
        <v>0</v>
      </c>
      <c r="F201" s="25"/>
      <c r="G201" s="12">
        <f>C201*F201</f>
        <v>0</v>
      </c>
      <c r="H201" s="12">
        <f>E201+G201</f>
        <v>0</v>
      </c>
      <c r="I201" s="3"/>
      <c r="J201" s="3"/>
    </row>
    <row r="202" spans="1:10">
      <c r="A202" s="19" t="s">
        <v>248</v>
      </c>
      <c r="B202" s="13" t="s">
        <v>12</v>
      </c>
      <c r="C202" s="14"/>
      <c r="D202" s="26"/>
      <c r="E202" s="14"/>
      <c r="F202" s="26"/>
      <c r="G202" s="14"/>
      <c r="H202" s="14"/>
      <c r="I202" s="3"/>
      <c r="J202" s="3"/>
    </row>
    <row r="203" spans="1:10">
      <c r="A203" s="7" t="s">
        <v>249</v>
      </c>
      <c r="B203" s="2" t="s">
        <v>211</v>
      </c>
      <c r="C203" s="12">
        <v>0.5</v>
      </c>
      <c r="D203" s="25"/>
      <c r="E203" s="12">
        <f>C203*D203</f>
        <v>0</v>
      </c>
      <c r="F203" s="25"/>
      <c r="G203" s="12">
        <f>C203*F203</f>
        <v>0</v>
      </c>
      <c r="H203" s="12">
        <f>E203+G203</f>
        <v>0</v>
      </c>
      <c r="I203" s="3"/>
      <c r="J203" s="3"/>
    </row>
    <row r="204" spans="1:10">
      <c r="A204" s="19" t="s">
        <v>250</v>
      </c>
      <c r="B204" s="13" t="s">
        <v>12</v>
      </c>
      <c r="C204" s="14"/>
      <c r="D204" s="26"/>
      <c r="E204" s="14"/>
      <c r="F204" s="26"/>
      <c r="G204" s="14"/>
      <c r="H204" s="14"/>
      <c r="I204" s="3"/>
      <c r="J204" s="3"/>
    </row>
    <row r="205" spans="1:10">
      <c r="A205" s="7" t="s">
        <v>251</v>
      </c>
      <c r="B205" s="2" t="s">
        <v>211</v>
      </c>
      <c r="C205" s="12">
        <v>0.5</v>
      </c>
      <c r="D205" s="25"/>
      <c r="E205" s="12">
        <f>C205*D205</f>
        <v>0</v>
      </c>
      <c r="F205" s="25"/>
      <c r="G205" s="12">
        <f>C205*F205</f>
        <v>0</v>
      </c>
      <c r="H205" s="12">
        <f>E205+G205</f>
        <v>0</v>
      </c>
      <c r="I205" s="3"/>
      <c r="J205" s="3"/>
    </row>
    <row r="206" spans="1:10">
      <c r="A206" s="20" t="s">
        <v>252</v>
      </c>
      <c r="B206" s="5" t="s">
        <v>12</v>
      </c>
      <c r="C206" s="15"/>
      <c r="D206" s="27"/>
      <c r="E206" s="15">
        <f>SUM(E194:E205)</f>
        <v>0</v>
      </c>
      <c r="F206" s="27"/>
      <c r="G206" s="15">
        <f>SUM(G194:G205)</f>
        <v>0</v>
      </c>
      <c r="H206" s="15">
        <f>SUM(H194:H205)</f>
        <v>0</v>
      </c>
      <c r="I206" s="3"/>
      <c r="J206" s="3"/>
    </row>
    <row r="207" spans="1:10" ht="15.75">
      <c r="A207" s="18" t="s">
        <v>253</v>
      </c>
      <c r="B207" s="4" t="s">
        <v>12</v>
      </c>
      <c r="C207" s="11"/>
      <c r="D207" s="24"/>
      <c r="E207" s="11">
        <f>SUM(E137:E190,E192,E194:E205)</f>
        <v>0</v>
      </c>
      <c r="F207" s="24"/>
      <c r="G207" s="11">
        <f>SUM(G137:G190,G192,G194:G205)</f>
        <v>0</v>
      </c>
      <c r="H207" s="11">
        <f>SUM(H137:H190,H192,H194:H205)</f>
        <v>0</v>
      </c>
      <c r="I207" s="3"/>
      <c r="J207" s="3"/>
    </row>
  </sheetData>
  <sheetProtection password="CCE1" sheet="1" objects="1" scenarios="1" selectLockedCells="1"/>
  <printOptions headings="1" gridLines="1"/>
  <pageMargins left="0.70866141732283472" right="0.70866141732283472" top="0.78740157480314965" bottom="0.78740157480314965" header="0.31496062992125984" footer="0.31496062992125984"/>
  <pageSetup paperSize="9" scale="74" firstPageNumber="3" fitToHeight="6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Parametry</vt:lpstr>
      <vt:lpstr>Rekapitulace</vt:lpstr>
      <vt:lpstr>Rozpočet</vt:lpstr>
      <vt:lpstr>Parametry!Oblast_tisku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NOVEL</dc:creator>
  <cp:lastModifiedBy>NOVEL</cp:lastModifiedBy>
  <cp:lastPrinted>2016-02-08T18:28:06Z</cp:lastPrinted>
  <dcterms:created xsi:type="dcterms:W3CDTF">2016-02-05T12:56:49Z</dcterms:created>
  <dcterms:modified xsi:type="dcterms:W3CDTF">2016-02-08T18:29:39Z</dcterms:modified>
</cp:coreProperties>
</file>